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Claudia\Documents\01. S&amp;E 2025\2026\Equipo de Mejoramiento\Tarea 24042026\"/>
    </mc:Choice>
  </mc:AlternateContent>
  <xr:revisionPtr revIDLastSave="0" documentId="13_ncr:1_{397AC4D3-7792-4511-A403-6E9011610F94}" xr6:coauthVersionLast="47" xr6:coauthVersionMax="47" xr10:uidLastSave="{00000000-0000-0000-0000-000000000000}"/>
  <bookViews>
    <workbookView xWindow="-120" yWindow="-120" windowWidth="25440" windowHeight="15270" tabRatio="712" firstSheet="1" activeTab="1" xr2:uid="{00000000-000D-0000-FFFF-FFFF00000000}"/>
  </bookViews>
  <sheets>
    <sheet name="Hoja3" sheetId="13" state="hidden" r:id="rId1"/>
    <sheet name="FACTORES INTERNO" sheetId="15" r:id="rId2"/>
    <sheet name="FACTORES EXTERNOS" sheetId="16" r:id="rId3"/>
    <sheet name="INSTRUCTIVO" sheetId="14" r:id="rId4"/>
  </sheets>
  <definedNames>
    <definedName name="_xlnm._FilterDatabase" localSheetId="2" hidden="1">'FACTORES EXTERNOS'!$B$12:$L$17</definedName>
    <definedName name="_xlnm._FilterDatabase" localSheetId="1" hidden="1">'FACTORES INTERNO'!$B$12:$K$21</definedName>
    <definedName name="externoAO">Hoja3!$B$50:$B$51</definedName>
    <definedName name="externosfactores">Hoja3!$B$3:$B$11</definedName>
    <definedName name="internosfactores">Hoja3!$B$19:$B$30</definedName>
    <definedName name="InternosFD">Hoja3!$B$45:$B$46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5" l="1"/>
  <c r="I19" i="15"/>
  <c r="I17" i="15" l="1"/>
  <c r="G16" i="16"/>
  <c r="I15" i="16"/>
  <c r="I14" i="16"/>
  <c r="I18" i="15"/>
  <c r="I20" i="15" s="1"/>
  <c r="I16" i="15"/>
  <c r="I15" i="15"/>
  <c r="I14" i="15"/>
  <c r="I16" i="16" l="1"/>
  <c r="H94" i="14" l="1"/>
  <c r="J93" i="14"/>
  <c r="J92" i="14"/>
  <c r="J91" i="14"/>
  <c r="J90" i="14"/>
  <c r="H42" i="14"/>
  <c r="J41" i="14"/>
  <c r="J40" i="14"/>
  <c r="J39" i="14"/>
  <c r="J38" i="14"/>
  <c r="J42" i="14" l="1"/>
  <c r="J94" i="14"/>
</calcChain>
</file>

<file path=xl/sharedStrings.xml><?xml version="1.0" encoding="utf-8"?>
<sst xmlns="http://schemas.openxmlformats.org/spreadsheetml/2006/main" count="266" uniqueCount="163">
  <si>
    <t>DEBILIDADES</t>
  </si>
  <si>
    <t>OPORTUNIDADES</t>
  </si>
  <si>
    <t>FORTALEZAS</t>
  </si>
  <si>
    <t>Procesos</t>
  </si>
  <si>
    <t xml:space="preserve">Tecnológicos </t>
  </si>
  <si>
    <t>Otros</t>
  </si>
  <si>
    <t>Personal</t>
  </si>
  <si>
    <t>Económicos y Financieros</t>
  </si>
  <si>
    <t>Sociales  y culturales</t>
  </si>
  <si>
    <t>Ambientales</t>
  </si>
  <si>
    <t>Legales y reglamentarios</t>
  </si>
  <si>
    <t>Financieros</t>
  </si>
  <si>
    <t xml:space="preserve">Tecnología </t>
  </si>
  <si>
    <t>Estratégicos</t>
  </si>
  <si>
    <t>Comunicación Interna</t>
  </si>
  <si>
    <t>CONTEXTO ESTRATÉGICO</t>
  </si>
  <si>
    <t>Fecha:</t>
  </si>
  <si>
    <t xml:space="preserve">Fecha: </t>
  </si>
  <si>
    <t>Económicos</t>
  </si>
  <si>
    <t>Ecológicos y Ambientales</t>
  </si>
  <si>
    <t>No.</t>
  </si>
  <si>
    <t>O/A</t>
  </si>
  <si>
    <t>Tipo</t>
  </si>
  <si>
    <t xml:space="preserve">Clasificación </t>
  </si>
  <si>
    <t xml:space="preserve">Peso Ponderado ((CP*Cls)/100%) </t>
  </si>
  <si>
    <t>Total</t>
  </si>
  <si>
    <t xml:space="preserve">MATRIZ DE EVALUACIÓN DEL FACTORES EXTERNOS  </t>
  </si>
  <si>
    <t xml:space="preserve">Ponderado % </t>
  </si>
  <si>
    <t>MATRIZ DE EVALUACIÓN DEL FACTORES INTERNOS</t>
  </si>
  <si>
    <t>INTERNOS</t>
  </si>
  <si>
    <t>EXTERNOS</t>
  </si>
  <si>
    <t>Amenazas</t>
  </si>
  <si>
    <t>Debilidades</t>
  </si>
  <si>
    <t>Fortalezas</t>
  </si>
  <si>
    <t>Oportunidad</t>
  </si>
  <si>
    <t>F/D</t>
  </si>
  <si>
    <t>Descripción de las Oportunidades y Amenazas</t>
  </si>
  <si>
    <t>Descripción de las Fortalezas y Debilidades</t>
  </si>
  <si>
    <t>INSTRUCTIVO DE DILIGENCIAMIENTO</t>
  </si>
  <si>
    <t>DESCRIPCIÓN</t>
  </si>
  <si>
    <t>TIPO DE FACTOR EXTERNO</t>
  </si>
  <si>
    <t>Peso Ponderado ((CP*Cls)/100%)</t>
  </si>
  <si>
    <t xml:space="preserve">CLASIFICACIÓN </t>
  </si>
  <si>
    <t>Tecnológicos</t>
  </si>
  <si>
    <t>La estrategia actual del proceso no le ha permitido aprovechar en nada los beneficios de la oportunidad o no ha podido contener el efecto de la amenaza</t>
  </si>
  <si>
    <t>Si la estrategia actual del proceso ha contribuido medianamente a aprovechar la oportunidad o contener los efectos de la amenaza.</t>
  </si>
  <si>
    <t>Cambio en la legislación laboral</t>
  </si>
  <si>
    <t>Amenaza</t>
  </si>
  <si>
    <t>Legales</t>
  </si>
  <si>
    <t>Afectación presupuestal derivado de las emergencias y desastres ambientales.</t>
  </si>
  <si>
    <t>TOTAL</t>
  </si>
  <si>
    <t>Crecimiento de mano de obra y de personas en edad laboral, que pueden impulsar la economía  del departamento.</t>
  </si>
  <si>
    <t>ANÁLISIS FACTORES EXTERNOS</t>
  </si>
  <si>
    <t>ANÁLISIS</t>
  </si>
  <si>
    <t>ANÁLISIS FACTORES INTERNOS</t>
  </si>
  <si>
    <t>Incluye tasa de obsolescencia tecnológica, automatización de procesos, dependencias especializadas en tecnología, equipos e infraestructura tecnológica,  desarrollo de software, cobertura y servicios de red,etc.</t>
  </si>
  <si>
    <t>Corresponde al direccionamiento estratégico de la entidad y sus componente, Planes y programas definidos en el plan de desarrollo, metas, proyectos y objetivos para el largo y mediano plazo.</t>
  </si>
  <si>
    <t>Debilidad</t>
  </si>
  <si>
    <t>Fortaleza</t>
  </si>
  <si>
    <t>Descripción de las Debilidades y Fortalezas</t>
  </si>
  <si>
    <t>Eficaz defensa de los intereses de la entidad frente a los procesos judiciales instaurados contra ella que denota reconocimiento.</t>
  </si>
  <si>
    <t>Las acciones implementadas en la actualidad (no a futuro), no han permitido potencializar la fortaleza o superar la debilidad.</t>
  </si>
  <si>
    <t>Proceso:</t>
  </si>
  <si>
    <t xml:space="preserve"> Las actividades a desarrollar para elaborar la matriz de factores externos son:</t>
  </si>
  <si>
    <t>TIPO DE FACTOR INTERNO</t>
  </si>
  <si>
    <t>Si las acciones emprendidas hasta el momento han permitido potencializar medianamente la fortaleza o apenas superar la debilidad.</t>
  </si>
  <si>
    <t>Corresponde al modelo de procesos de la entidad y la eficacia en la interacción, incluye procedimientos y documentación que estandariza las actividades de la entidad.</t>
  </si>
  <si>
    <t xml:space="preserve">Corresponde a los mecanismos que permiten la comunicación externa e interna, incluye publicidad, relaciones públicas, procesos de comunicaciones, estrategias de comunicación, interacción entre niveles jerárquicos de la entidad. </t>
  </si>
  <si>
    <t>Si las acciones actuales han permitido potencializar al máximo la fortaleza o han conducido al proceso a una superación de la debilidad con eficacia.</t>
  </si>
  <si>
    <t>AMENAZAS</t>
  </si>
  <si>
    <t>Si la estrategia actual ha permitido al proceso aprovechar la oportunidad con resultados superiores o contener los efectos de la amenaza con resultados altos.</t>
  </si>
  <si>
    <t>Corresponden a posibles cambios de gobierno, políticas fiscales o legislación, acuerdos comerciales y tratados internacionales, las guerras y otros conflictos que puedan afectar el cumplimiento de los objetivos del proceso y organizacionales, incluyendo el impacto positivo o negativo que puedan tener a corto, medio y largo plazo.</t>
  </si>
  <si>
    <t>Mucha veces van de la mano a factores políticos, y corresponde a ciclos económicos, tasas de empleo o  inflación, proteccionismo de mercados, la devaluación y reevaluación de la moneda, acceso a financiación, cambios en normatividad fiscal, crisis económicas, incluyendo el impacto positivo o negativo que puedan tener a corto , medio y largo plazo.</t>
  </si>
  <si>
    <t>Incluye patrones culturales, valores compartidos, movimientos geográficos de las poblaciones y cambios en sus hábitos de consumo,  cuestiones culturales, religión, modas y las opiniones del ciudadano, incluyendo el impacto positivo o negativo que puedan tener a corto, medio y largo plazo.</t>
  </si>
  <si>
    <t>Aspectos relacionados con la preservación del medio ambiente, cambios climáticos, contaminación por actividades industriales y uso de recursos naturales, aspectos e impactos ambientales.</t>
  </si>
  <si>
    <t>Si la estrategia actual del proceso ha permitido tener un aprovechamiento óptimo de los beneficios de la oportunidad o de los impactos de la amenaza.</t>
  </si>
  <si>
    <r>
      <rPr>
        <b/>
        <sz val="11"/>
        <color indexed="8"/>
        <rFont val="Calibri"/>
        <family val="2"/>
      </rPr>
      <t xml:space="preserve">2. </t>
    </r>
    <r>
      <rPr>
        <sz val="11"/>
        <color theme="1"/>
        <rFont val="Calibri"/>
        <family val="2"/>
        <scheme val="minor"/>
      </rPr>
      <t xml:space="preserve"> Una vez se tienen identificados, se ubican en la Matriz factores internos y se tipifican entre debilidades y fortalezas;  A continuación se describen los tipos de factores:</t>
    </r>
  </si>
  <si>
    <t>Son los aspectos internos del proceso que afectan negativamente el desempeño y resultados del mismo, son desventajas.</t>
  </si>
  <si>
    <t>Son aspectos en los que el proceso se destaca; condiciones que favorecen la consecución de los resultados y afectan positivamente el desempeño del proceso</t>
  </si>
  <si>
    <t xml:space="preserve">Corresponde a los recursos de tipo financiero, asignaciones o recortes presupuestales, capacidad de recaudo, capacidad de endeudamiento, calificaciones AAA, Vigencias futuras, etc. </t>
  </si>
  <si>
    <t xml:space="preserve">Incluye tasa de rotación de personal, habilidades y experiencia de los funcionarios , patrones de comportamiento humano, capacidad de liderazgo y rendimiento. </t>
  </si>
  <si>
    <t>Si las acciones actuales del proceso han permitido potencializar en buena medida la fortaleza o superar la debilidad.</t>
  </si>
  <si>
    <r>
      <t xml:space="preserve"> Las actividades a desarrollar para elaborar la matriz de factores </t>
    </r>
    <r>
      <rPr>
        <sz val="11"/>
        <color indexed="8"/>
        <rFont val="Calibri"/>
        <family val="2"/>
      </rPr>
      <t>internos</t>
    </r>
    <r>
      <rPr>
        <sz val="11"/>
        <color indexed="8"/>
        <rFont val="Calibri"/>
        <family val="2"/>
      </rPr>
      <t xml:space="preserve"> son:</t>
    </r>
  </si>
  <si>
    <r>
      <t xml:space="preserve">Corresponde a cambios e incorporaciones de requisitos legales obligatorios para la entidad,  incluye desde las legislación laboral, de seguridad y salud en el trabajo, propiedad intelectual, protección, atención al ciudadano </t>
    </r>
    <r>
      <rPr>
        <sz val="11"/>
        <color indexed="8"/>
        <rFont val="Calibri"/>
        <family val="2"/>
      </rPr>
      <t xml:space="preserve">o </t>
    </r>
    <r>
      <rPr>
        <sz val="11"/>
        <color indexed="8"/>
        <rFont val="Calibri"/>
        <family val="2"/>
      </rPr>
      <t xml:space="preserve">consumo de energía. </t>
    </r>
  </si>
  <si>
    <t>Infraestructura</t>
  </si>
  <si>
    <t>Activos Intangibles</t>
  </si>
  <si>
    <t>Operaciones</t>
  </si>
  <si>
    <t>Logistica</t>
  </si>
  <si>
    <t>Ambiental</t>
  </si>
  <si>
    <t>Recurso Humano de planta calificado (Experiencia e idoneidad)</t>
  </si>
  <si>
    <t xml:space="preserve"> bajo acceso y efectividad  en los canales de comunicación (Isolucion, correos institucional)</t>
  </si>
  <si>
    <r>
      <t>Aspectos específicos y particulares que pueden afectar positiva o negativamente el logro de los objetivos de</t>
    </r>
    <r>
      <rPr>
        <sz val="11"/>
        <color indexed="10"/>
        <rFont val="Calibri"/>
        <family val="2"/>
      </rPr>
      <t>l</t>
    </r>
    <r>
      <rPr>
        <sz val="11"/>
        <color theme="1"/>
        <rFont val="Calibri"/>
        <family val="2"/>
        <scheme val="minor"/>
      </rPr>
      <t xml:space="preserve"> proceso u organizacionales.</t>
    </r>
  </si>
  <si>
    <t xml:space="preserve">Corresponde a las sedes, sucursales, medios de comunicación, vehículos, vías de acceso y servicios públicos. </t>
  </si>
  <si>
    <t>Corresponde a los aspectos reputacionales como reconocimiento, posicionamiento de la organización, poder de recordación y nivel de satisfacción.</t>
  </si>
  <si>
    <t>Corresponde al control de costos y la calidad de cobertura  que los insumos se conviertan en bienes o servicios.</t>
  </si>
  <si>
    <t>Corresponde a las actividades productos o servicios de la entidad que puede interactuar con el ambiente y generar impacto al mismo.</t>
  </si>
  <si>
    <t xml:space="preserve">Se realiza planeación para garantizar el cumplimiento del objetivo del procesos. </t>
  </si>
  <si>
    <t>Identificación de nuevas Tecnológicas disponibles en el mercado.</t>
  </si>
  <si>
    <t>4. Se asigna una clasificación a cada factor y se procede a multiplicar la ponderación con la calificación para determinar el ponderado final, según la siguiente tabla:</t>
  </si>
  <si>
    <t>A continuación se muestra un ejemplo ilustrativo para la elaboración de la matriz:</t>
  </si>
  <si>
    <t xml:space="preserve">Corresponde a los tiempos de atención a PQRSDF, sistema de redes sociales, canales de comunicación externa y niveles de satisfacción. </t>
  </si>
  <si>
    <t>Cadena de suministro</t>
  </si>
  <si>
    <t>Atención al usuario</t>
  </si>
  <si>
    <t>Comprende a redes de instalaciones, procesos y recursos que facilitan el aprovisionamiento de bienes y servicios, transformación y distribución de los servicios que permiten satisfacer las necesidades de los cundinamarqueses.</t>
  </si>
  <si>
    <t>Corresponde a los mecanismos de registro y control de la entidad de sus proveedores, de la programación, la adquisición, obtención, contratación de bienes, servicios, obras, consultoria, etc, más conveniente, adecuada y oportuna para satisfacer las necesidades de los cundinamarqueses.</t>
  </si>
  <si>
    <t>Aspectos específicos y particulares que puedan afectar positiva o negativamente el logro de los objetivos del proceso u organizacionales.</t>
  </si>
  <si>
    <t>D/F</t>
  </si>
  <si>
    <r>
      <rPr>
        <b/>
        <sz val="11"/>
        <color indexed="8"/>
        <rFont val="Calibri"/>
        <family val="2"/>
      </rPr>
      <t>1.</t>
    </r>
    <r>
      <rPr>
        <sz val="11"/>
        <color theme="1"/>
        <rFont val="Calibri"/>
        <family val="2"/>
        <scheme val="minor"/>
      </rPr>
      <t xml:space="preserve"> Establecer las variables internas que tienen incidencia en el proceso o en el Sistema Integral de Gestión y Control de la entidad.</t>
    </r>
  </si>
  <si>
    <t>Tipo de incidencia</t>
  </si>
  <si>
    <r>
      <rPr>
        <sz val="11"/>
        <rFont val="Calibri"/>
        <family val="2"/>
      </rPr>
      <t>1. Establecer los factores  externos que tienen incidencia en el proceso o en el Sistema Integral de Gestión y Control de la entidad</t>
    </r>
    <r>
      <rPr>
        <sz val="11"/>
        <color indexed="10"/>
        <rFont val="Calibri"/>
        <family val="2"/>
      </rPr>
      <t>.</t>
    </r>
  </si>
  <si>
    <t>2. Una vez se tienen identificados, se ubican en la matriz factores externos y se tipifican entre Oportunidades y Amenazas.  A continuación se describen los tipos de factores a identificar:</t>
  </si>
  <si>
    <t xml:space="preserve"> Propio del proceso</t>
  </si>
  <si>
    <t>Tipo de Incidencia</t>
  </si>
  <si>
    <t>Sistema de Gestión de Calidad</t>
  </si>
  <si>
    <t xml:space="preserve"> Sistema de Gestión Seguridad y Salud en el Trabajo</t>
  </si>
  <si>
    <t xml:space="preserve"> Sistema de Gestión de Seguridad de la Información</t>
  </si>
  <si>
    <t>Corresponde a las actividades relacionadas con el objetivo del proceso (Ejemplo: Falta de articulación entre la Secretarías que hacen parte del proceso para ejecutar las actividades que conllevan al cumplimiento de planes, programas y proyectos. )</t>
  </si>
  <si>
    <r>
      <t xml:space="preserve">3. Seguido a ésto, se asigna una calificación porcentual </t>
    </r>
    <r>
      <rPr>
        <sz val="11"/>
        <rFont val="Calibri"/>
        <family val="2"/>
      </rPr>
      <t xml:space="preserve"> </t>
    </r>
    <r>
      <rPr>
        <sz val="11"/>
        <rFont val="Calibri"/>
        <family val="2"/>
      </rPr>
      <t>a cada factor identificado (</t>
    </r>
    <r>
      <rPr>
        <sz val="11"/>
        <rFont val="Calibri"/>
        <family val="2"/>
      </rPr>
      <t>a mayor importancia del factor más alta será su ponderación</t>
    </r>
    <r>
      <rPr>
        <sz val="11"/>
        <rFont val="Calibri"/>
        <family val="2"/>
      </rPr>
      <t>).</t>
    </r>
    <r>
      <rPr>
        <sz val="11"/>
        <rFont val="Calibri"/>
        <family val="2"/>
      </rPr>
      <t xml:space="preserve"> La </t>
    </r>
    <r>
      <rPr>
        <sz val="11"/>
        <rFont val="Calibri"/>
        <family val="2"/>
      </rPr>
      <t>sumatoria  debe ser igual a cien por ciento (100%).</t>
    </r>
  </si>
  <si>
    <r>
      <t>Si los resultados se encuentran entre 1.</t>
    </r>
    <r>
      <rPr>
        <b/>
        <sz val="11"/>
        <rFont val="Calibri"/>
        <family val="2"/>
      </rPr>
      <t xml:space="preserve">0 </t>
    </r>
    <r>
      <rPr>
        <sz val="11"/>
        <rFont val="Calibri"/>
        <family val="2"/>
      </rPr>
      <t>y 1</t>
    </r>
    <r>
      <rPr>
        <b/>
        <sz val="11"/>
        <rFont val="Calibri"/>
        <family val="2"/>
      </rPr>
      <t>,99</t>
    </r>
    <r>
      <rPr>
        <sz val="11"/>
        <rFont val="Calibri"/>
        <family val="2"/>
      </rPr>
      <t xml:space="preserve"> quiere decir que la estrategia actual del proceso le ha permitido destacarse en el sector y aprovechar de manera excelente las oportunidades que ofrece y contener el efecto de las amenazas.</t>
    </r>
  </si>
  <si>
    <r>
      <rPr>
        <sz val="11"/>
        <rFont val="Calibri"/>
        <family val="2"/>
      </rPr>
      <t xml:space="preserve">Un peso ponderado entre </t>
    </r>
    <r>
      <rPr>
        <b/>
        <sz val="11"/>
        <rFont val="Calibri"/>
        <family val="2"/>
      </rPr>
      <t>2,0</t>
    </r>
    <r>
      <rPr>
        <sz val="11"/>
        <rFont val="Calibri"/>
        <family val="2"/>
      </rPr>
      <t xml:space="preserve"> y </t>
    </r>
    <r>
      <rPr>
        <b/>
        <sz val="11"/>
        <rFont val="Calibri"/>
        <family val="2"/>
      </rPr>
      <t>2,99</t>
    </r>
    <r>
      <rPr>
        <sz val="11"/>
        <rFont val="Calibri"/>
        <family val="2"/>
      </rPr>
      <t xml:space="preserve"> quiere decir que las estrategias del proceso le han permitido tener un desempeño promedio en el aprovechamiento de las oportunidades y la contención de las amenazas.</t>
    </r>
  </si>
  <si>
    <r>
      <t xml:space="preserve"> Un resultado entre 3</t>
    </r>
    <r>
      <rPr>
        <b/>
        <sz val="11"/>
        <rFont val="Calibri"/>
        <family val="2"/>
      </rPr>
      <t xml:space="preserve">,0 </t>
    </r>
    <r>
      <rPr>
        <sz val="11"/>
        <rFont val="Calibri"/>
        <family val="2"/>
      </rPr>
      <t>y</t>
    </r>
    <r>
      <rPr>
        <b/>
        <sz val="11"/>
        <rFont val="Calibri"/>
        <family val="2"/>
      </rPr>
      <t xml:space="preserve"> 4,0</t>
    </r>
    <r>
      <rPr>
        <sz val="11"/>
        <rFont val="Calibri"/>
        <family val="2"/>
      </rPr>
      <t xml:space="preserve"> indicará que la capacidad del proceso para aprovechar oportunidades y contener amenazas es muy limitado.</t>
    </r>
  </si>
  <si>
    <r>
      <t xml:space="preserve">Nota: Se deben abordar estrategias para la vigencia actual para los aspectos externos con calificación </t>
    </r>
    <r>
      <rPr>
        <b/>
        <u/>
        <sz val="11"/>
        <rFont val="Calibri"/>
        <family val="2"/>
      </rPr>
      <t>alta y que el proceso considere adecuados tratar.</t>
    </r>
  </si>
  <si>
    <r>
      <rPr>
        <sz val="11"/>
        <rFont val="Calibri"/>
        <family val="2"/>
      </rPr>
      <t>Resultados entre 1</t>
    </r>
    <r>
      <rPr>
        <b/>
        <sz val="11"/>
        <rFont val="Calibri"/>
        <family val="2"/>
      </rPr>
      <t>,0</t>
    </r>
    <r>
      <rPr>
        <sz val="11"/>
        <rFont val="Calibri"/>
        <family val="2"/>
      </rPr>
      <t xml:space="preserve"> y </t>
    </r>
    <r>
      <rPr>
        <b/>
        <sz val="11"/>
        <rFont val="Calibri"/>
        <family val="2"/>
      </rPr>
      <t>1,99</t>
    </r>
    <r>
      <rPr>
        <sz val="11"/>
        <rFont val="Calibri"/>
        <family val="2"/>
      </rPr>
      <t xml:space="preserve"> indican que el proceso posee una fuerte posición interna, que requiere un trabajo sostenido para dar continuidad.</t>
    </r>
  </si>
  <si>
    <r>
      <rPr>
        <sz val="11"/>
        <rFont val="Calibri"/>
        <family val="2"/>
      </rPr>
      <t xml:space="preserve">Resultados entre </t>
    </r>
    <r>
      <rPr>
        <b/>
        <sz val="11"/>
        <rFont val="Calibri"/>
        <family val="2"/>
      </rPr>
      <t>2,0</t>
    </r>
    <r>
      <rPr>
        <sz val="11"/>
        <rFont val="Calibri"/>
        <family val="2"/>
      </rPr>
      <t xml:space="preserve"> y </t>
    </r>
    <r>
      <rPr>
        <b/>
        <sz val="11"/>
        <rFont val="Calibri"/>
        <family val="2"/>
      </rPr>
      <t>2,99</t>
    </r>
    <r>
      <rPr>
        <sz val="11"/>
        <rFont val="Calibri"/>
        <family val="2"/>
      </rPr>
      <t xml:space="preserve"> significan que el proceso tiene una posición interna media a débil . Las acciones o estrategias garantizan parcialmente superar la debilidad y dar continuidad a la fortaleza.</t>
    </r>
  </si>
  <si>
    <r>
      <rPr>
        <sz val="11"/>
        <rFont val="Calibri"/>
        <family val="2"/>
      </rPr>
      <t xml:space="preserve"> Los resultados obtenidos entre 3,</t>
    </r>
    <r>
      <rPr>
        <b/>
        <sz val="11"/>
        <rFont val="Calibri"/>
        <family val="2"/>
      </rPr>
      <t>0</t>
    </r>
    <r>
      <rPr>
        <sz val="11"/>
        <rFont val="Calibri"/>
        <family val="2"/>
      </rPr>
      <t xml:space="preserve"> y 4</t>
    </r>
    <r>
      <rPr>
        <b/>
        <sz val="11"/>
        <rFont val="Calibri"/>
        <family val="2"/>
      </rPr>
      <t>,0</t>
    </r>
    <r>
      <rPr>
        <sz val="11"/>
        <rFont val="Calibri"/>
        <family val="2"/>
      </rPr>
      <t xml:space="preserve"> indican que el proceso tiene una posición interna muy débil, carece de acciones eficaces para las debilidades y fortalezas</t>
    </r>
  </si>
  <si>
    <t>Nota: Se deben abordar estrategias para la vigencia actual para los aspectos internos con calificación alta y las que el proceso considere adecuados tratar.</t>
  </si>
  <si>
    <r>
      <t xml:space="preserve">Nota: Se deben abordar estrategias para la vigencia actual para los aspectos externos con calificación </t>
    </r>
    <r>
      <rPr>
        <b/>
        <u/>
        <sz val="11"/>
        <rFont val="Calibri"/>
        <family val="2"/>
      </rPr>
      <t xml:space="preserve">alta </t>
    </r>
    <r>
      <rPr>
        <b/>
        <u/>
        <sz val="11"/>
        <color indexed="8"/>
        <rFont val="Calibri"/>
        <family val="2"/>
      </rPr>
      <t>y que el proceso considere adecuados tratar.</t>
    </r>
  </si>
  <si>
    <r>
      <t xml:space="preserve">Nota: Se deben abordar estrategias para la vigencia actual para los aspectos internos con calificación </t>
    </r>
    <r>
      <rPr>
        <b/>
        <u/>
        <sz val="11"/>
        <rFont val="Calibri"/>
        <family val="2"/>
      </rPr>
      <t xml:space="preserve">alta </t>
    </r>
    <r>
      <rPr>
        <b/>
        <u/>
        <sz val="11"/>
        <color indexed="8"/>
        <rFont val="Calibri"/>
        <family val="2"/>
      </rPr>
      <t>y que el proceso considere adecuados tratar.</t>
    </r>
  </si>
  <si>
    <t>Comunicación externa</t>
  </si>
  <si>
    <t>Político/Gobierno</t>
  </si>
  <si>
    <t xml:space="preserve">Internacional </t>
  </si>
  <si>
    <t>CULTURA ORGANIZACIONAL Y MEJORA CONTINUA</t>
  </si>
  <si>
    <t>Código: E-COMC-FR-078</t>
  </si>
  <si>
    <t>Versión: 06</t>
  </si>
  <si>
    <t xml:space="preserve">Situaciones externas (Nacionales e Internacionales) que podrían afectar el cumplimiento de los objetivos del procesos,  los organizacionales y los planes, programas y proyectos estratégicos. </t>
  </si>
  <si>
    <t>Situaciones (Nacionales e Internacionales) que provienen de un contexto y un periodo temporal apropiada para obtener un provecho o cumplir un objetivo. Las oportunidades, por lo tanto, son los instantes o plazos que resultan propicios para realizar una acción.</t>
  </si>
  <si>
    <r>
      <t xml:space="preserve">Corresponden a disponibilidad de nuevas tecnologías en el mercado, IA, </t>
    </r>
    <r>
      <rPr>
        <sz val="11"/>
        <color indexed="8"/>
        <rFont val="Calibri"/>
        <family val="2"/>
      </rPr>
      <t>Innovación más Desarrollo (I + D), cambio en plataformas y  sistemas de información, seguridad de la información, ciberseguridad, incluyendo el impacto positivo o negativo que puedan tener a corto , medio y largo plazo.</t>
    </r>
  </si>
  <si>
    <t xml:space="preserve">Herramientas virtuales, canales de información, acceso a la tecnología  en el  territorio, Adopción de las herramientas  basadas en la nube, Implementación de estrategias para  garantizar la  continuidad de negocio frente a eventos disruptivos en la infraestructura tecnológica de la Gobernación de Cundinamarca. </t>
  </si>
  <si>
    <t xml:space="preserve"> Calidad: </t>
  </si>
  <si>
    <t xml:space="preserve">Seguridad y Salud en el Trabajo:  </t>
  </si>
  <si>
    <t xml:space="preserve"> Ambiental</t>
  </si>
  <si>
    <t xml:space="preserve"> Seguridad de la Información</t>
  </si>
  <si>
    <t>Finalmente se debe determinar el tipo de incidencia de cada uno de los factores según corresponda: Propio del proceso, Sistema de Gestión de Calidad, Sistema de Gestión SST,Gestión Ambiental; Sistema de Gestión de Seguridad de la Información</t>
  </si>
  <si>
    <t>Corresponde a las actividades relacionadas con el cumplimiento de la norma  (Ejemplo: Desactualización de la documentacion del proceso)</t>
  </si>
  <si>
    <t>Corresponde a las actividades relacionadas con el cumplimiento de la norma (Ejemplo:Insuficiente personal para la demanda de servicios de SG SST)</t>
  </si>
  <si>
    <t xml:space="preserve">Corresponde a las actividades relacionadas con el cumplimiento de la norma (Ejemplo:Nuevas politicas que propicien nuevos actores ambientales) </t>
  </si>
  <si>
    <t>Corresponde a las actividades relacionadas con el cumplimiento de la norma (Ejemplo: Integridad y seguridad de la información del SIGC debido a obsolescencia tecnológica)</t>
  </si>
  <si>
    <t>Priorizado</t>
  </si>
  <si>
    <t>SI</t>
  </si>
  <si>
    <t>NO</t>
  </si>
  <si>
    <t>Fecha de Aprobación:  07/05/2025</t>
  </si>
  <si>
    <t>Político/ Gobierno</t>
  </si>
  <si>
    <t>Fecha de Aprobación: 07/05/2025</t>
  </si>
  <si>
    <t>Direccionamiento Estratégico y Articulación Territorial</t>
  </si>
  <si>
    <t>Cambios en la normatividad vigente que afectan directamente la ejecución de planes, programas y proyectos.</t>
  </si>
  <si>
    <t xml:space="preserve">Fortalecer la participación ciudadana como elemento clave para promover la transparencia, la corresponsabilidad y el control social en la gestión del Plan de Desarrollo
</t>
  </si>
  <si>
    <t>Meta relacionada</t>
  </si>
  <si>
    <t>Disponibilidad de un sistema integrado de información que permite el monitoreo sistemático del avance físico y financiero de las metas del Plan de Desarrollo, facilitando la trazabilidad, el análisis de desempeño y la toma de decisiones basada en datos.</t>
  </si>
  <si>
    <t>Bajo nivel de apropiación en el uso sistemático de las plataformas de reporte de información a entidades externas que afectan la oportunidad y calidad del análisis de datos.</t>
  </si>
  <si>
    <t xml:space="preserve">Comunicación de logros en el marco de la estrategia de rendición de cuentas </t>
  </si>
  <si>
    <t>Necesidad de fortalecer las competencias del personal en la apropiación del procedimiento de rendición de cuentas</t>
  </si>
  <si>
    <t>Bajo nivel de las competencias del personal para mejorar las capacidades técnicas, en el uso del sistema de seguimiento al Plan de Desarrollo Departamental</t>
  </si>
  <si>
    <t>Insuficiencia y desactualización de herramientas tecnológicas, evidenciando la necesidad de modernización para mejorar la eficiencia operativa y la gestión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</si>
</sst>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0.0"/>
  </numFmts>
  <fonts count="5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Century Gothic"/>
      <family val="2"/>
    </font>
    <font>
      <sz val="10"/>
      <name val="Arial"/>
      <family val="2"/>
    </font>
    <font>
      <b/>
      <sz val="12"/>
      <name val="Century Gothic"/>
      <family val="2"/>
    </font>
    <font>
      <sz val="11"/>
      <color indexed="1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u/>
      <sz val="11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FF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0"/>
      <color theme="1"/>
      <name val="Calibri"/>
      <family val="2"/>
    </font>
    <font>
      <b/>
      <sz val="10"/>
      <name val="Calibri"/>
      <family val="2"/>
    </font>
    <font>
      <sz val="10"/>
      <color theme="1" tint="4.9989318521683403E-2"/>
      <name val="Calibri"/>
      <family val="2"/>
      <scheme val="minor"/>
    </font>
    <font>
      <sz val="9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24994659260841701"/>
      </bottom>
      <diagonal/>
    </border>
    <border>
      <left/>
      <right/>
      <top style="thin">
        <color indexed="64"/>
      </top>
      <bottom style="hair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hair">
        <color theme="0" tint="-0.24994659260841701"/>
      </top>
      <bottom style="thin">
        <color indexed="64"/>
      </bottom>
      <diagonal/>
    </border>
    <border>
      <left/>
      <right/>
      <top style="hair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24994659260841701"/>
      </top>
      <bottom style="thin">
        <color indexed="64"/>
      </bottom>
      <diagonal/>
    </border>
    <border>
      <left style="thin">
        <color rgb="FF000000"/>
      </left>
      <right/>
      <top style="hair">
        <color rgb="FFBFBFBF"/>
      </top>
      <bottom/>
      <diagonal/>
    </border>
    <border>
      <left/>
      <right/>
      <top style="hair">
        <color rgb="FFBFBFBF"/>
      </top>
      <bottom/>
      <diagonal/>
    </border>
    <border>
      <left/>
      <right style="thin">
        <color rgb="FF000000"/>
      </right>
      <top style="hair">
        <color rgb="FFBFBFBF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BFBFBF"/>
      </bottom>
      <diagonal/>
    </border>
    <border>
      <left/>
      <right/>
      <top/>
      <bottom style="hair">
        <color rgb="FFBFBFBF"/>
      </bottom>
      <diagonal/>
    </border>
    <border>
      <left/>
      <right style="thin">
        <color rgb="FF000000"/>
      </right>
      <top/>
      <bottom style="hair">
        <color rgb="FFBFBFBF"/>
      </bottom>
      <diagonal/>
    </border>
    <border>
      <left style="thin">
        <color rgb="FF000000"/>
      </left>
      <right/>
      <top style="hair">
        <color rgb="FFBFBFBF"/>
      </top>
      <bottom style="hair">
        <color rgb="FFBFBFBF"/>
      </bottom>
      <diagonal/>
    </border>
    <border>
      <left/>
      <right/>
      <top style="hair">
        <color rgb="FFBFBFBF"/>
      </top>
      <bottom style="hair">
        <color rgb="FFBFBFBF"/>
      </bottom>
      <diagonal/>
    </border>
    <border>
      <left/>
      <right style="thin">
        <color rgb="FF000000"/>
      </right>
      <top style="hair">
        <color rgb="FFBFBFBF"/>
      </top>
      <bottom style="hair">
        <color rgb="FFBFBFB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13" applyNumberFormat="0" applyAlignment="0" applyProtection="0"/>
    <xf numFmtId="0" fontId="14" fillId="21" borderId="14" applyNumberFormat="0" applyAlignment="0" applyProtection="0"/>
    <xf numFmtId="0" fontId="15" fillId="0" borderId="15" applyNumberFormat="0" applyFill="0" applyAlignment="0" applyProtection="0"/>
    <xf numFmtId="0" fontId="16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7" fillId="28" borderId="13" applyNumberFormat="0" applyAlignment="0" applyProtection="0"/>
    <xf numFmtId="0" fontId="18" fillId="29" borderId="0" applyNumberFormat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9" fillId="30" borderId="0" applyNumberFormat="0" applyBorder="0" applyAlignment="0" applyProtection="0"/>
    <xf numFmtId="0" fontId="11" fillId="31" borderId="16" applyNumberFormat="0" applyFont="0" applyAlignment="0" applyProtection="0"/>
    <xf numFmtId="9" fontId="11" fillId="0" borderId="0" applyFont="0" applyFill="0" applyBorder="0" applyAlignment="0" applyProtection="0"/>
    <xf numFmtId="0" fontId="20" fillId="20" borderId="1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16" fillId="0" borderId="19" applyNumberFormat="0" applyFill="0" applyAlignment="0" applyProtection="0"/>
    <xf numFmtId="0" fontId="25" fillId="0" borderId="20" applyNumberFormat="0" applyFill="0" applyAlignment="0" applyProtection="0"/>
  </cellStyleXfs>
  <cellXfs count="215">
    <xf numFmtId="0" fontId="0" fillId="0" borderId="0" xfId="0"/>
    <xf numFmtId="0" fontId="26" fillId="0" borderId="0" xfId="0" applyFont="1"/>
    <xf numFmtId="0" fontId="3" fillId="32" borderId="2" xfId="0" applyFont="1" applyFill="1" applyBorder="1" applyAlignment="1">
      <alignment horizontal="center" vertical="center"/>
    </xf>
    <xf numFmtId="0" fontId="28" fillId="32" borderId="2" xfId="0" applyFont="1" applyFill="1" applyBorder="1" applyAlignment="1">
      <alignment horizontal="center" vertical="center"/>
    </xf>
    <xf numFmtId="9" fontId="29" fillId="32" borderId="3" xfId="0" applyNumberFormat="1" applyFont="1" applyFill="1" applyBorder="1" applyAlignment="1">
      <alignment horizontal="center" vertical="center"/>
    </xf>
    <xf numFmtId="0" fontId="27" fillId="32" borderId="2" xfId="0" applyFont="1" applyFill="1" applyBorder="1" applyAlignment="1">
      <alignment horizontal="center" vertical="center"/>
    </xf>
    <xf numFmtId="165" fontId="29" fillId="32" borderId="2" xfId="0" applyNumberFormat="1" applyFont="1" applyFill="1" applyBorder="1" applyAlignment="1">
      <alignment horizontal="center"/>
    </xf>
    <xf numFmtId="9" fontId="12" fillId="0" borderId="0" xfId="0" applyNumberFormat="1" applyFont="1"/>
    <xf numFmtId="0" fontId="0" fillId="0" borderId="4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26" fillId="32" borderId="0" xfId="0" applyFont="1" applyFill="1" applyAlignment="1">
      <alignment horizontal="center"/>
    </xf>
    <xf numFmtId="0" fontId="30" fillId="0" borderId="0" xfId="0" applyFont="1"/>
    <xf numFmtId="0" fontId="0" fillId="0" borderId="0" xfId="0" applyAlignment="1">
      <alignment horizontal="right"/>
    </xf>
    <xf numFmtId="0" fontId="26" fillId="32" borderId="5" xfId="0" applyFont="1" applyFill="1" applyBorder="1"/>
    <xf numFmtId="0" fontId="26" fillId="32" borderId="6" xfId="0" applyFont="1" applyFill="1" applyBorder="1"/>
    <xf numFmtId="0" fontId="26" fillId="32" borderId="7" xfId="0" applyFont="1" applyFill="1" applyBorder="1"/>
    <xf numFmtId="0" fontId="26" fillId="32" borderId="0" xfId="0" applyFont="1" applyFill="1"/>
    <xf numFmtId="0" fontId="26" fillId="32" borderId="8" xfId="0" applyFont="1" applyFill="1" applyBorder="1"/>
    <xf numFmtId="0" fontId="26" fillId="32" borderId="4" xfId="0" applyFont="1" applyFill="1" applyBorder="1"/>
    <xf numFmtId="0" fontId="4" fillId="32" borderId="0" xfId="0" applyFont="1" applyFill="1" applyAlignment="1">
      <alignment horizontal="center" vertical="center"/>
    </xf>
    <xf numFmtId="0" fontId="2" fillId="32" borderId="0" xfId="0" applyFont="1" applyFill="1" applyAlignment="1">
      <alignment horizontal="left" vertical="center"/>
    </xf>
    <xf numFmtId="0" fontId="31" fillId="32" borderId="0" xfId="0" applyFont="1" applyFill="1" applyAlignment="1">
      <alignment horizontal="center"/>
    </xf>
    <xf numFmtId="0" fontId="0" fillId="32" borderId="5" xfId="0" applyFill="1" applyBorder="1"/>
    <xf numFmtId="0" fontId="0" fillId="32" borderId="6" xfId="0" applyFill="1" applyBorder="1"/>
    <xf numFmtId="0" fontId="0" fillId="32" borderId="7" xfId="0" applyFill="1" applyBorder="1"/>
    <xf numFmtId="0" fontId="0" fillId="32" borderId="0" xfId="0" applyFill="1"/>
    <xf numFmtId="0" fontId="0" fillId="32" borderId="8" xfId="0" applyFill="1" applyBorder="1"/>
    <xf numFmtId="0" fontId="0" fillId="32" borderId="4" xfId="0" applyFill="1" applyBorder="1"/>
    <xf numFmtId="0" fontId="34" fillId="32" borderId="2" xfId="0" applyFont="1" applyFill="1" applyBorder="1" applyAlignment="1">
      <alignment horizontal="center" vertical="center"/>
    </xf>
    <xf numFmtId="0" fontId="33" fillId="32" borderId="2" xfId="0" applyFont="1" applyFill="1" applyBorder="1" applyAlignment="1">
      <alignment horizontal="center" vertical="center"/>
    </xf>
    <xf numFmtId="0" fontId="35" fillId="0" borderId="0" xfId="0" applyFont="1"/>
    <xf numFmtId="0" fontId="36" fillId="0" borderId="0" xfId="0" applyFont="1"/>
    <xf numFmtId="0" fontId="30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9" fontId="0" fillId="0" borderId="2" xfId="0" applyNumberForma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0" fillId="0" borderId="2" xfId="0" applyBorder="1" applyAlignment="1">
      <alignment wrapText="1"/>
    </xf>
    <xf numFmtId="9" fontId="0" fillId="0" borderId="2" xfId="0" applyNumberFormat="1" applyBorder="1" applyAlignment="1">
      <alignment horizontal="center" vertical="center"/>
    </xf>
    <xf numFmtId="9" fontId="25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0" fillId="0" borderId="21" xfId="0" applyBorder="1"/>
    <xf numFmtId="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9" fillId="0" borderId="21" xfId="0" applyFont="1" applyBorder="1"/>
    <xf numFmtId="0" fontId="0" fillId="0" borderId="2" xfId="0" applyBorder="1" applyAlignment="1">
      <alignment horizontal="center"/>
    </xf>
    <xf numFmtId="0" fontId="38" fillId="0" borderId="22" xfId="0" applyFont="1" applyBorder="1" applyAlignment="1">
      <alignment readingOrder="1"/>
    </xf>
    <xf numFmtId="0" fontId="38" fillId="0" borderId="22" xfId="0" applyFont="1" applyBorder="1"/>
    <xf numFmtId="0" fontId="38" fillId="0" borderId="23" xfId="0" applyFont="1" applyBorder="1"/>
    <xf numFmtId="0" fontId="46" fillId="0" borderId="0" xfId="0" applyFont="1" applyAlignment="1">
      <alignment wrapText="1"/>
    </xf>
    <xf numFmtId="0" fontId="46" fillId="0" borderId="2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/>
    </xf>
    <xf numFmtId="0" fontId="49" fillId="0" borderId="2" xfId="0" applyFont="1" applyBorder="1"/>
    <xf numFmtId="0" fontId="25" fillId="39" borderId="2" xfId="0" applyFont="1" applyFill="1" applyBorder="1" applyAlignment="1">
      <alignment horizontal="center" vertical="center"/>
    </xf>
    <xf numFmtId="0" fontId="25" fillId="39" borderId="2" xfId="0" applyFont="1" applyFill="1" applyBorder="1" applyAlignment="1">
      <alignment horizontal="center" vertical="center" wrapText="1"/>
    </xf>
    <xf numFmtId="0" fontId="31" fillId="39" borderId="2" xfId="0" applyFont="1" applyFill="1" applyBorder="1" applyAlignment="1">
      <alignment horizontal="center" vertical="center"/>
    </xf>
    <xf numFmtId="0" fontId="31" fillId="39" borderId="2" xfId="0" applyFont="1" applyFill="1" applyBorder="1" applyAlignment="1">
      <alignment horizontal="center" vertical="center" wrapText="1"/>
    </xf>
    <xf numFmtId="0" fontId="33" fillId="32" borderId="1" xfId="0" applyFont="1" applyFill="1" applyBorder="1" applyAlignment="1">
      <alignment horizontal="center" vertical="center"/>
    </xf>
    <xf numFmtId="0" fontId="33" fillId="0" borderId="2" xfId="0" applyFont="1" applyBorder="1"/>
    <xf numFmtId="9" fontId="32" fillId="32" borderId="3" xfId="0" applyNumberFormat="1" applyFont="1" applyFill="1" applyBorder="1" applyAlignment="1">
      <alignment horizontal="center" vertical="center"/>
    </xf>
    <xf numFmtId="165" fontId="32" fillId="32" borderId="2" xfId="0" applyNumberFormat="1" applyFont="1" applyFill="1" applyBorder="1" applyAlignment="1">
      <alignment horizontal="center"/>
    </xf>
    <xf numFmtId="0" fontId="32" fillId="32" borderId="9" xfId="0" applyFont="1" applyFill="1" applyBorder="1" applyAlignment="1">
      <alignment horizontal="center" vertical="center"/>
    </xf>
    <xf numFmtId="0" fontId="32" fillId="32" borderId="9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/>
    <xf numFmtId="14" fontId="0" fillId="0" borderId="4" xfId="0" applyNumberFormat="1" applyBorder="1"/>
    <xf numFmtId="9" fontId="33" fillId="40" borderId="2" xfId="36" applyFont="1" applyFill="1" applyBorder="1" applyAlignment="1">
      <alignment horizontal="center" vertical="center"/>
    </xf>
    <xf numFmtId="0" fontId="26" fillId="0" borderId="6" xfId="0" applyFont="1" applyBorder="1"/>
    <xf numFmtId="0" fontId="26" fillId="0" borderId="4" xfId="0" applyFont="1" applyBorder="1"/>
    <xf numFmtId="9" fontId="28" fillId="40" borderId="2" xfId="36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7" fillId="32" borderId="9" xfId="0" applyFont="1" applyFill="1" applyBorder="1" applyAlignment="1">
      <alignment horizontal="center" vertical="center"/>
    </xf>
    <xf numFmtId="0" fontId="27" fillId="32" borderId="9" xfId="0" applyFont="1" applyFill="1" applyBorder="1" applyAlignment="1">
      <alignment horizontal="center" vertical="center"/>
    </xf>
    <xf numFmtId="0" fontId="36" fillId="0" borderId="2" xfId="0" applyFont="1" applyBorder="1" applyAlignment="1" applyProtection="1">
      <alignment horizontal="center" vertical="center" wrapText="1"/>
      <protection locked="0"/>
    </xf>
    <xf numFmtId="0" fontId="32" fillId="32" borderId="2" xfId="0" applyFont="1" applyFill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54" fillId="40" borderId="10" xfId="0" applyFont="1" applyFill="1" applyBorder="1" applyAlignment="1">
      <alignment horizontal="left" vertical="center" wrapText="1"/>
    </xf>
    <xf numFmtId="0" fontId="54" fillId="40" borderId="3" xfId="0" applyFont="1" applyFill="1" applyBorder="1" applyAlignment="1">
      <alignment horizontal="left" vertical="center" wrapText="1"/>
    </xf>
    <xf numFmtId="0" fontId="32" fillId="33" borderId="2" xfId="0" applyFont="1" applyFill="1" applyBorder="1" applyAlignment="1">
      <alignment horizontal="center" vertical="center" wrapText="1"/>
    </xf>
    <xf numFmtId="0" fontId="47" fillId="33" borderId="2" xfId="0" applyFont="1" applyFill="1" applyBorder="1" applyAlignment="1">
      <alignment horizontal="center" vertical="center" wrapText="1"/>
    </xf>
    <xf numFmtId="0" fontId="33" fillId="42" borderId="10" xfId="0" applyFont="1" applyFill="1" applyBorder="1" applyAlignment="1">
      <alignment horizontal="left" vertical="center" wrapText="1"/>
    </xf>
    <xf numFmtId="0" fontId="33" fillId="42" borderId="3" xfId="0" applyFont="1" applyFill="1" applyBorder="1" applyAlignment="1">
      <alignment horizontal="left" vertical="center" wrapText="1"/>
    </xf>
    <xf numFmtId="0" fontId="32" fillId="33" borderId="2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9" fillId="33" borderId="8" xfId="0" applyFont="1" applyFill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33" borderId="4" xfId="0" applyFont="1" applyFill="1" applyBorder="1" applyAlignment="1">
      <alignment horizontal="center"/>
    </xf>
    <xf numFmtId="0" fontId="39" fillId="0" borderId="2" xfId="0" applyFont="1" applyBorder="1" applyAlignment="1">
      <alignment horizontal="center"/>
    </xf>
    <xf numFmtId="0" fontId="39" fillId="32" borderId="2" xfId="0" applyFont="1" applyFill="1" applyBorder="1" applyAlignment="1">
      <alignment horizontal="center"/>
    </xf>
    <xf numFmtId="0" fontId="32" fillId="32" borderId="5" xfId="0" applyFont="1" applyFill="1" applyBorder="1" applyAlignment="1">
      <alignment horizontal="left"/>
    </xf>
    <xf numFmtId="0" fontId="32" fillId="32" borderId="11" xfId="0" applyFont="1" applyFill="1" applyBorder="1" applyAlignment="1">
      <alignment horizontal="left"/>
    </xf>
    <xf numFmtId="0" fontId="32" fillId="32" borderId="8" xfId="0" applyFont="1" applyFill="1" applyBorder="1" applyAlignment="1">
      <alignment horizontal="left"/>
    </xf>
    <xf numFmtId="0" fontId="32" fillId="32" borderId="9" xfId="0" applyFont="1" applyFill="1" applyBorder="1" applyAlignment="1">
      <alignment horizontal="left"/>
    </xf>
    <xf numFmtId="0" fontId="40" fillId="0" borderId="2" xfId="0" applyFont="1" applyBorder="1" applyAlignment="1">
      <alignment horizontal="center" vertical="center"/>
    </xf>
    <xf numFmtId="0" fontId="40" fillId="32" borderId="2" xfId="0" applyFont="1" applyFill="1" applyBorder="1" applyAlignment="1">
      <alignment horizontal="center" vertical="center"/>
    </xf>
    <xf numFmtId="0" fontId="47" fillId="32" borderId="10" xfId="0" applyFont="1" applyFill="1" applyBorder="1" applyAlignment="1">
      <alignment horizontal="left" vertical="center"/>
    </xf>
    <xf numFmtId="0" fontId="47" fillId="32" borderId="3" xfId="0" applyFont="1" applyFill="1" applyBorder="1" applyAlignment="1">
      <alignment horizontal="left" vertical="center"/>
    </xf>
    <xf numFmtId="0" fontId="37" fillId="33" borderId="2" xfId="0" applyFont="1" applyFill="1" applyBorder="1" applyAlignment="1">
      <alignment horizontal="center" vertical="center"/>
    </xf>
    <xf numFmtId="0" fontId="41" fillId="41" borderId="10" xfId="0" applyFont="1" applyFill="1" applyBorder="1" applyAlignment="1">
      <alignment horizontal="left" vertical="center" wrapText="1"/>
    </xf>
    <xf numFmtId="0" fontId="41" fillId="41" borderId="3" xfId="0" applyFont="1" applyFill="1" applyBorder="1" applyAlignment="1">
      <alignment horizontal="left" vertical="center" wrapText="1"/>
    </xf>
    <xf numFmtId="0" fontId="29" fillId="32" borderId="2" xfId="0" applyFont="1" applyFill="1" applyBorder="1" applyAlignment="1">
      <alignment horizontal="center"/>
    </xf>
    <xf numFmtId="0" fontId="48" fillId="33" borderId="8" xfId="0" applyFont="1" applyFill="1" applyBorder="1" applyAlignment="1">
      <alignment horizontal="center"/>
    </xf>
    <xf numFmtId="0" fontId="48" fillId="33" borderId="4" xfId="0" applyFont="1" applyFill="1" applyBorder="1" applyAlignment="1">
      <alignment horizontal="center"/>
    </xf>
    <xf numFmtId="0" fontId="50" fillId="32" borderId="2" xfId="0" applyFont="1" applyFill="1" applyBorder="1" applyAlignment="1">
      <alignment horizontal="center"/>
    </xf>
    <xf numFmtId="0" fontId="52" fillId="32" borderId="5" xfId="0" applyFont="1" applyFill="1" applyBorder="1" applyAlignment="1">
      <alignment horizontal="left" vertical="center"/>
    </xf>
    <xf numFmtId="0" fontId="52" fillId="32" borderId="11" xfId="0" applyFont="1" applyFill="1" applyBorder="1" applyAlignment="1">
      <alignment horizontal="left" vertical="center"/>
    </xf>
    <xf numFmtId="0" fontId="52" fillId="32" borderId="8" xfId="0" applyFont="1" applyFill="1" applyBorder="1" applyAlignment="1">
      <alignment horizontal="left" vertical="center"/>
    </xf>
    <xf numFmtId="0" fontId="52" fillId="32" borderId="9" xfId="0" applyFont="1" applyFill="1" applyBorder="1" applyAlignment="1">
      <alignment horizontal="left" vertical="center"/>
    </xf>
    <xf numFmtId="0" fontId="51" fillId="32" borderId="2" xfId="0" applyFont="1" applyFill="1" applyBorder="1" applyAlignment="1">
      <alignment horizontal="center" vertical="center"/>
    </xf>
    <xf numFmtId="0" fontId="53" fillId="32" borderId="10" xfId="0" applyFont="1" applyFill="1" applyBorder="1" applyAlignment="1">
      <alignment horizontal="left" vertical="center"/>
    </xf>
    <xf numFmtId="0" fontId="53" fillId="32" borderId="3" xfId="0" applyFont="1" applyFill="1" applyBorder="1" applyAlignment="1">
      <alignment horizontal="left" vertical="center"/>
    </xf>
    <xf numFmtId="0" fontId="37" fillId="33" borderId="2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33" borderId="2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vertical="top" wrapText="1"/>
    </xf>
    <xf numFmtId="0" fontId="43" fillId="32" borderId="27" xfId="0" applyFont="1" applyFill="1" applyBorder="1" applyAlignment="1">
      <alignment horizontal="left" vertical="center" wrapText="1" readingOrder="1"/>
    </xf>
    <xf numFmtId="0" fontId="0" fillId="0" borderId="27" xfId="0" applyBorder="1" applyAlignment="1">
      <alignment horizontal="left" vertical="top" wrapText="1"/>
    </xf>
    <xf numFmtId="0" fontId="43" fillId="32" borderId="26" xfId="0" applyFont="1" applyFill="1" applyBorder="1" applyAlignment="1">
      <alignment horizontal="left" vertical="center" wrapText="1" readingOrder="1"/>
    </xf>
    <xf numFmtId="0" fontId="43" fillId="32" borderId="24" xfId="0" applyFont="1" applyFill="1" applyBorder="1" applyAlignment="1">
      <alignment horizontal="left" vertical="center" wrapText="1" readingOrder="1"/>
    </xf>
    <xf numFmtId="0" fontId="43" fillId="32" borderId="25" xfId="0" applyFont="1" applyFill="1" applyBorder="1" applyAlignment="1">
      <alignment horizontal="left" vertical="center" wrapText="1" readingOrder="1"/>
    </xf>
    <xf numFmtId="0" fontId="31" fillId="38" borderId="10" xfId="0" applyFont="1" applyFill="1" applyBorder="1" applyAlignment="1">
      <alignment horizontal="center" readingOrder="1"/>
    </xf>
    <xf numFmtId="0" fontId="31" fillId="38" borderId="12" xfId="0" applyFont="1" applyFill="1" applyBorder="1" applyAlignment="1">
      <alignment horizontal="center" readingOrder="1"/>
    </xf>
    <xf numFmtId="0" fontId="31" fillId="38" borderId="3" xfId="0" applyFont="1" applyFill="1" applyBorder="1" applyAlignment="1">
      <alignment horizontal="center" readingOrder="1"/>
    </xf>
    <xf numFmtId="0" fontId="46" fillId="0" borderId="10" xfId="0" applyFont="1" applyBorder="1" applyAlignment="1">
      <alignment horizontal="left" wrapText="1" readingOrder="1"/>
    </xf>
    <xf numFmtId="0" fontId="46" fillId="0" borderId="12" xfId="0" applyFont="1" applyBorder="1" applyAlignment="1">
      <alignment horizontal="left" wrapText="1" readingOrder="1"/>
    </xf>
    <xf numFmtId="0" fontId="46" fillId="0" borderId="3" xfId="0" applyFont="1" applyBorder="1" applyAlignment="1">
      <alignment horizontal="left" wrapText="1" readingOrder="1"/>
    </xf>
    <xf numFmtId="0" fontId="46" fillId="0" borderId="0" xfId="0" applyFont="1" applyAlignment="1">
      <alignment horizontal="left" wrapText="1"/>
    </xf>
    <xf numFmtId="0" fontId="25" fillId="39" borderId="10" xfId="0" applyFont="1" applyFill="1" applyBorder="1" applyAlignment="1">
      <alignment horizontal="center" vertical="center" wrapText="1"/>
    </xf>
    <xf numFmtId="0" fontId="25" fillId="39" borderId="12" xfId="0" applyFont="1" applyFill="1" applyBorder="1" applyAlignment="1">
      <alignment horizontal="center" vertical="center" wrapText="1"/>
    </xf>
    <xf numFmtId="0" fontId="25" fillId="39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6" fillId="0" borderId="49" xfId="0" applyFont="1" applyBorder="1" applyAlignment="1">
      <alignment horizontal="left" vertical="center" wrapText="1"/>
    </xf>
    <xf numFmtId="0" fontId="6" fillId="0" borderId="50" xfId="0" applyFont="1" applyBorder="1"/>
    <xf numFmtId="0" fontId="6" fillId="0" borderId="23" xfId="0" applyFont="1" applyBorder="1"/>
    <xf numFmtId="0" fontId="0" fillId="0" borderId="26" xfId="0" applyBorder="1" applyAlignment="1">
      <alignment horizontal="left" wrapText="1"/>
    </xf>
    <xf numFmtId="0" fontId="0" fillId="34" borderId="2" xfId="0" applyFill="1" applyBorder="1" applyAlignment="1">
      <alignment horizontal="center"/>
    </xf>
    <xf numFmtId="0" fontId="46" fillId="0" borderId="0" xfId="0" applyFont="1" applyAlignment="1">
      <alignment horizontal="left" vertical="top" wrapText="1"/>
    </xf>
    <xf numFmtId="0" fontId="6" fillId="37" borderId="47" xfId="0" applyFont="1" applyFill="1" applyBorder="1" applyAlignment="1">
      <alignment horizontal="left" vertical="center" wrapText="1" readingOrder="1"/>
    </xf>
    <xf numFmtId="0" fontId="6" fillId="0" borderId="22" xfId="0" applyFont="1" applyBorder="1"/>
    <xf numFmtId="0" fontId="46" fillId="0" borderId="47" xfId="0" applyFont="1" applyBorder="1" applyAlignment="1">
      <alignment horizontal="left" vertical="top" wrapText="1"/>
    </xf>
    <xf numFmtId="0" fontId="6" fillId="0" borderId="48" xfId="0" applyFont="1" applyBorder="1" applyAlignment="1">
      <alignment vertical="top"/>
    </xf>
    <xf numFmtId="0" fontId="6" fillId="0" borderId="22" xfId="0" applyFont="1" applyBorder="1" applyAlignment="1">
      <alignment vertical="top"/>
    </xf>
    <xf numFmtId="0" fontId="10" fillId="38" borderId="10" xfId="0" applyFont="1" applyFill="1" applyBorder="1" applyAlignment="1">
      <alignment horizontal="center" wrapText="1" readingOrder="1"/>
    </xf>
    <xf numFmtId="0" fontId="10" fillId="38" borderId="3" xfId="0" applyFont="1" applyFill="1" applyBorder="1" applyAlignment="1">
      <alignment horizontal="center" wrapText="1" readingOrder="1"/>
    </xf>
    <xf numFmtId="0" fontId="6" fillId="32" borderId="10" xfId="0" applyFont="1" applyFill="1" applyBorder="1" applyAlignment="1">
      <alignment horizontal="left" vertical="center" wrapText="1" readingOrder="1"/>
    </xf>
    <xf numFmtId="0" fontId="6" fillId="32" borderId="3" xfId="0" applyFont="1" applyFill="1" applyBorder="1" applyAlignment="1">
      <alignment horizontal="left" vertical="center" wrapText="1" readingOrder="1"/>
    </xf>
    <xf numFmtId="0" fontId="44" fillId="0" borderId="2" xfId="0" applyFont="1" applyBorder="1" applyAlignment="1">
      <alignment horizontal="center"/>
    </xf>
    <xf numFmtId="0" fontId="4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32" borderId="2" xfId="0" applyFont="1" applyFill="1" applyBorder="1" applyAlignment="1">
      <alignment horizontal="left" vertical="center" wrapText="1" readingOrder="1"/>
    </xf>
    <xf numFmtId="0" fontId="43" fillId="32" borderId="2" xfId="0" applyFont="1" applyFill="1" applyBorder="1" applyAlignment="1">
      <alignment horizontal="left" vertical="center" wrapText="1" readingOrder="1"/>
    </xf>
    <xf numFmtId="0" fontId="0" fillId="0" borderId="2" xfId="0" applyBorder="1" applyAlignment="1">
      <alignment vertical="top" wrapText="1"/>
    </xf>
    <xf numFmtId="0" fontId="25" fillId="38" borderId="10" xfId="0" applyFont="1" applyFill="1" applyBorder="1" applyAlignment="1">
      <alignment horizontal="center"/>
    </xf>
    <xf numFmtId="0" fontId="25" fillId="38" borderId="3" xfId="0" applyFont="1" applyFill="1" applyBorder="1" applyAlignment="1">
      <alignment horizontal="center"/>
    </xf>
    <xf numFmtId="0" fontId="31" fillId="36" borderId="0" xfId="0" applyFont="1" applyFill="1" applyAlignment="1">
      <alignment horizontal="center"/>
    </xf>
    <xf numFmtId="0" fontId="25" fillId="0" borderId="2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6" fillId="32" borderId="0" xfId="0" applyFont="1" applyFill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5" fillId="38" borderId="2" xfId="0" applyFont="1" applyFill="1" applyBorder="1" applyAlignment="1">
      <alignment horizontal="center"/>
    </xf>
    <xf numFmtId="0" fontId="37" fillId="39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1" fillId="39" borderId="10" xfId="0" applyFont="1" applyFill="1" applyBorder="1" applyAlignment="1">
      <alignment horizontal="center" vertical="center" wrapText="1"/>
    </xf>
    <xf numFmtId="0" fontId="31" fillId="39" borderId="12" xfId="0" applyFont="1" applyFill="1" applyBorder="1" applyAlignment="1">
      <alignment horizontal="center" vertical="center" wrapText="1"/>
    </xf>
    <xf numFmtId="0" fontId="31" fillId="39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46" fillId="0" borderId="2" xfId="0" applyFont="1" applyBorder="1" applyAlignment="1">
      <alignment horizontal="left" vertical="top" wrapText="1"/>
    </xf>
    <xf numFmtId="0" fontId="46" fillId="0" borderId="0" xfId="0" applyFont="1" applyAlignment="1">
      <alignment wrapText="1"/>
    </xf>
    <xf numFmtId="0" fontId="46" fillId="0" borderId="47" xfId="0" applyFont="1" applyBorder="1" applyAlignment="1">
      <alignment horizontal="left" wrapText="1"/>
    </xf>
    <xf numFmtId="0" fontId="6" fillId="0" borderId="48" xfId="0" applyFont="1" applyBorder="1"/>
    <xf numFmtId="0" fontId="6" fillId="0" borderId="47" xfId="0" applyFont="1" applyBorder="1" applyAlignment="1">
      <alignment wrapText="1"/>
    </xf>
    <xf numFmtId="0" fontId="46" fillId="0" borderId="47" xfId="0" applyFont="1" applyBorder="1" applyAlignment="1">
      <alignment horizontal="left" vertical="center" wrapText="1"/>
    </xf>
    <xf numFmtId="0" fontId="46" fillId="0" borderId="35" xfId="0" applyFont="1" applyBorder="1" applyAlignment="1">
      <alignment horizontal="left" vertical="center" wrapText="1"/>
    </xf>
    <xf numFmtId="0" fontId="6" fillId="0" borderId="36" xfId="0" applyFont="1" applyBorder="1"/>
    <xf numFmtId="0" fontId="6" fillId="0" borderId="37" xfId="0" applyFont="1" applyBorder="1"/>
    <xf numFmtId="0" fontId="6" fillId="0" borderId="41" xfId="0" applyFont="1" applyBorder="1"/>
    <xf numFmtId="0" fontId="6" fillId="0" borderId="42" xfId="0" applyFont="1" applyBorder="1"/>
    <xf numFmtId="0" fontId="6" fillId="0" borderId="43" xfId="0" applyFont="1" applyBorder="1"/>
    <xf numFmtId="0" fontId="37" fillId="39" borderId="7" xfId="0" applyFont="1" applyFill="1" applyBorder="1" applyAlignment="1">
      <alignment horizontal="center" vertical="center"/>
    </xf>
    <xf numFmtId="0" fontId="37" fillId="39" borderId="0" xfId="0" applyFont="1" applyFill="1" applyAlignment="1">
      <alignment horizontal="center" vertical="center"/>
    </xf>
    <xf numFmtId="0" fontId="6" fillId="37" borderId="49" xfId="0" applyFont="1" applyFill="1" applyBorder="1" applyAlignment="1">
      <alignment horizontal="left" vertical="center" wrapText="1" readingOrder="1"/>
    </xf>
    <xf numFmtId="0" fontId="46" fillId="0" borderId="12" xfId="0" applyFont="1" applyBorder="1" applyAlignment="1">
      <alignment horizontal="left" vertical="top" wrapText="1"/>
    </xf>
    <xf numFmtId="0" fontId="46" fillId="0" borderId="35" xfId="0" applyFont="1" applyBorder="1" applyAlignment="1">
      <alignment horizontal="left" vertical="top" wrapText="1"/>
    </xf>
    <xf numFmtId="0" fontId="46" fillId="0" borderId="44" xfId="0" applyFont="1" applyBorder="1" applyAlignment="1">
      <alignment horizontal="left" vertical="top" wrapText="1"/>
    </xf>
    <xf numFmtId="0" fontId="6" fillId="0" borderId="45" xfId="0" applyFont="1" applyBorder="1"/>
    <xf numFmtId="0" fontId="6" fillId="0" borderId="46" xfId="0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6" fillId="0" borderId="35" xfId="0" applyFont="1" applyBorder="1" applyAlignment="1">
      <alignment horizontal="left" vertical="top" wrapText="1"/>
    </xf>
    <xf numFmtId="0" fontId="6" fillId="0" borderId="38" xfId="0" applyFont="1" applyBorder="1"/>
    <xf numFmtId="0" fontId="6" fillId="0" borderId="39" xfId="0" applyFont="1" applyBorder="1"/>
    <xf numFmtId="0" fontId="6" fillId="0" borderId="40" xfId="0" applyFont="1" applyBorder="1"/>
    <xf numFmtId="0" fontId="6" fillId="0" borderId="44" xfId="0" applyFont="1" applyBorder="1" applyAlignment="1">
      <alignment horizontal="left" vertical="top" wrapText="1"/>
    </xf>
    <xf numFmtId="0" fontId="31" fillId="35" borderId="0" xfId="0" applyFont="1" applyFill="1" applyAlignment="1">
      <alignment horizontal="center"/>
    </xf>
    <xf numFmtId="0" fontId="25" fillId="0" borderId="27" xfId="0" applyFont="1" applyBorder="1" applyAlignment="1">
      <alignment horizontal="left" vertical="center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25" fillId="0" borderId="31" xfId="0" applyFont="1" applyBorder="1" applyAlignment="1">
      <alignment horizontal="left" vertical="center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55" fillId="41" borderId="10" xfId="0" applyFont="1" applyFill="1" applyBorder="1" applyAlignment="1">
      <alignment horizontal="left" vertical="center" wrapText="1"/>
    </xf>
    <xf numFmtId="0" fontId="55" fillId="41" borderId="3" xfId="0" applyFont="1" applyFill="1" applyBorder="1" applyAlignment="1">
      <alignment horizontal="left" vertical="center" wrapText="1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oneda 2" xfId="31" xr:uid="{00000000-0005-0000-0000-00001E000000}"/>
    <cellStyle name="Moneda 3" xfId="32" xr:uid="{00000000-0005-0000-0000-00001F000000}"/>
    <cellStyle name="Moneda 4" xfId="33" xr:uid="{00000000-0005-0000-0000-000020000000}"/>
    <cellStyle name="Neutral" xfId="34" builtinId="28" customBuiltin="1"/>
    <cellStyle name="Normal" xfId="0" builtinId="0"/>
    <cellStyle name="Notas" xfId="35" builtinId="10" customBuiltin="1"/>
    <cellStyle name="Porcentaje" xfId="36" builtinId="5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</xdr:colOff>
      <xdr:row>1</xdr:row>
      <xdr:rowOff>66040</xdr:rowOff>
    </xdr:from>
    <xdr:to>
      <xdr:col>2</xdr:col>
      <xdr:colOff>1194435</xdr:colOff>
      <xdr:row>4</xdr:row>
      <xdr:rowOff>297180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1CDC8D9D-4D72-43F7-8101-CF6778E24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1435" y="256540"/>
          <a:ext cx="2047875" cy="621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83502</xdr:rowOff>
    </xdr:from>
    <xdr:to>
      <xdr:col>2</xdr:col>
      <xdr:colOff>1234440</xdr:colOff>
      <xdr:row>4</xdr:row>
      <xdr:rowOff>243840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202C78AE-CE42-4FE6-895B-306206C68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74002"/>
          <a:ext cx="1891665" cy="579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65"/>
  <sheetViews>
    <sheetView topLeftCell="A43" workbookViewId="0">
      <selection activeCell="B73" sqref="B73"/>
    </sheetView>
  </sheetViews>
  <sheetFormatPr baseColWidth="10" defaultColWidth="11.42578125" defaultRowHeight="12" x14ac:dyDescent="0.2"/>
  <cols>
    <col min="1" max="1" width="11.42578125" style="32"/>
    <col min="2" max="2" width="63.42578125" style="32" customWidth="1"/>
    <col min="3" max="16384" width="11.42578125" style="32"/>
  </cols>
  <sheetData>
    <row r="2" spans="2:2" x14ac:dyDescent="0.2">
      <c r="B2" s="31" t="s">
        <v>30</v>
      </c>
    </row>
    <row r="3" spans="2:2" x14ac:dyDescent="0.2">
      <c r="B3" s="32" t="s">
        <v>129</v>
      </c>
    </row>
    <row r="4" spans="2:2" ht="18" customHeight="1" x14ac:dyDescent="0.2">
      <c r="B4" s="32" t="s">
        <v>18</v>
      </c>
    </row>
    <row r="5" spans="2:2" ht="18" customHeight="1" x14ac:dyDescent="0.2">
      <c r="B5" s="32" t="s">
        <v>8</v>
      </c>
    </row>
    <row r="6" spans="2:2" ht="18" customHeight="1" x14ac:dyDescent="0.2">
      <c r="B6" s="32" t="s">
        <v>4</v>
      </c>
    </row>
    <row r="7" spans="2:2" ht="18" customHeight="1" x14ac:dyDescent="0.2">
      <c r="B7" s="32" t="s">
        <v>19</v>
      </c>
    </row>
    <row r="8" spans="2:2" ht="18" customHeight="1" x14ac:dyDescent="0.2">
      <c r="B8" s="32" t="s">
        <v>10</v>
      </c>
    </row>
    <row r="9" spans="2:2" ht="18" customHeight="1" x14ac:dyDescent="0.2">
      <c r="B9" s="32" t="s">
        <v>130</v>
      </c>
    </row>
    <row r="10" spans="2:2" ht="18" customHeight="1" x14ac:dyDescent="0.2">
      <c r="B10" s="32" t="s">
        <v>128</v>
      </c>
    </row>
    <row r="11" spans="2:2" x14ac:dyDescent="0.2">
      <c r="B11" s="32" t="s">
        <v>5</v>
      </c>
    </row>
    <row r="18" spans="2:3" x14ac:dyDescent="0.2">
      <c r="B18" s="31" t="s">
        <v>29</v>
      </c>
    </row>
    <row r="19" spans="2:3" x14ac:dyDescent="0.2">
      <c r="B19" s="32" t="s">
        <v>11</v>
      </c>
    </row>
    <row r="20" spans="2:3" x14ac:dyDescent="0.2">
      <c r="B20" s="32" t="s">
        <v>6</v>
      </c>
    </row>
    <row r="21" spans="2:3" x14ac:dyDescent="0.2">
      <c r="B21" s="32" t="s">
        <v>3</v>
      </c>
    </row>
    <row r="22" spans="2:3" x14ac:dyDescent="0.2">
      <c r="B22" s="32" t="s">
        <v>12</v>
      </c>
    </row>
    <row r="23" spans="2:3" x14ac:dyDescent="0.2">
      <c r="B23" s="32" t="s">
        <v>13</v>
      </c>
    </row>
    <row r="24" spans="2:3" ht="15.75" customHeight="1" x14ac:dyDescent="0.2">
      <c r="B24" s="32" t="s">
        <v>14</v>
      </c>
    </row>
    <row r="25" spans="2:3" ht="15.75" customHeight="1" x14ac:dyDescent="0.25">
      <c r="B25" s="32" t="s">
        <v>84</v>
      </c>
      <c r="C25" s="49"/>
    </row>
    <row r="26" spans="2:3" ht="15.75" customHeight="1" x14ac:dyDescent="0.25">
      <c r="B26" s="32" t="s">
        <v>85</v>
      </c>
      <c r="C26" s="50"/>
    </row>
    <row r="27" spans="2:3" ht="15.75" customHeight="1" x14ac:dyDescent="0.25">
      <c r="B27" s="32" t="s">
        <v>102</v>
      </c>
      <c r="C27" s="50"/>
    </row>
    <row r="28" spans="2:3" ht="15.75" customHeight="1" x14ac:dyDescent="0.25">
      <c r="B28" s="32" t="s">
        <v>101</v>
      </c>
      <c r="C28" s="50"/>
    </row>
    <row r="29" spans="2:3" ht="15.75" customHeight="1" x14ac:dyDescent="0.25">
      <c r="B29" s="32" t="s">
        <v>86</v>
      </c>
      <c r="C29" s="50"/>
    </row>
    <row r="30" spans="2:3" ht="15" x14ac:dyDescent="0.25">
      <c r="B30" s="32" t="s">
        <v>87</v>
      </c>
      <c r="C30" s="50"/>
    </row>
    <row r="31" spans="2:3" ht="15" x14ac:dyDescent="0.25">
      <c r="B31" s="32" t="s">
        <v>88</v>
      </c>
      <c r="C31" s="51"/>
    </row>
    <row r="32" spans="2:3" x14ac:dyDescent="0.2">
      <c r="B32" s="32" t="s">
        <v>5</v>
      </c>
    </row>
    <row r="34" spans="2:2" x14ac:dyDescent="0.2">
      <c r="B34" s="32" t="s">
        <v>112</v>
      </c>
    </row>
    <row r="35" spans="2:2" x14ac:dyDescent="0.2">
      <c r="B35" s="32" t="s">
        <v>111</v>
      </c>
    </row>
    <row r="36" spans="2:2" x14ac:dyDescent="0.2">
      <c r="B36" s="32" t="s">
        <v>113</v>
      </c>
    </row>
    <row r="37" spans="2:2" x14ac:dyDescent="0.2">
      <c r="B37" s="32" t="s">
        <v>114</v>
      </c>
    </row>
    <row r="38" spans="2:2" x14ac:dyDescent="0.2">
      <c r="B38" s="32" t="s">
        <v>88</v>
      </c>
    </row>
    <row r="39" spans="2:2" x14ac:dyDescent="0.2">
      <c r="B39" s="32" t="s">
        <v>115</v>
      </c>
    </row>
    <row r="45" spans="2:2" x14ac:dyDescent="0.2">
      <c r="B45" s="32" t="s">
        <v>32</v>
      </c>
    </row>
    <row r="46" spans="2:2" x14ac:dyDescent="0.2">
      <c r="B46" s="32" t="s">
        <v>33</v>
      </c>
    </row>
    <row r="50" spans="2:2" x14ac:dyDescent="0.2">
      <c r="B50" s="32" t="s">
        <v>31</v>
      </c>
    </row>
    <row r="51" spans="2:2" x14ac:dyDescent="0.2">
      <c r="B51" s="32" t="s">
        <v>34</v>
      </c>
    </row>
    <row r="56" spans="2:2" x14ac:dyDescent="0.2">
      <c r="B56" s="32" t="s">
        <v>32</v>
      </c>
    </row>
    <row r="57" spans="2:2" x14ac:dyDescent="0.2">
      <c r="B57" s="32" t="s">
        <v>34</v>
      </c>
    </row>
    <row r="58" spans="2:2" x14ac:dyDescent="0.2">
      <c r="B58" s="32" t="s">
        <v>33</v>
      </c>
    </row>
    <row r="59" spans="2:2" x14ac:dyDescent="0.2">
      <c r="B59" s="32" t="s">
        <v>31</v>
      </c>
    </row>
    <row r="64" spans="2:2" x14ac:dyDescent="0.2">
      <c r="B64" s="32" t="s">
        <v>148</v>
      </c>
    </row>
    <row r="65" spans="2:2" x14ac:dyDescent="0.2">
      <c r="B65" s="32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FC4B6-6555-4501-80B5-2769B60C2BB5}">
  <dimension ref="A2:K21"/>
  <sheetViews>
    <sheetView showGridLines="0" tabSelected="1" zoomScale="130" zoomScaleNormal="130" workbookViewId="0">
      <selection activeCell="C18" sqref="C18:D18"/>
    </sheetView>
  </sheetViews>
  <sheetFormatPr baseColWidth="10" defaultRowHeight="15" x14ac:dyDescent="0.25"/>
  <cols>
    <col min="1" max="1" width="5.42578125" customWidth="1"/>
    <col min="2" max="2" width="8.140625" customWidth="1"/>
    <col min="3" max="4" width="19.42578125" customWidth="1"/>
    <col min="5" max="5" width="14.140625" customWidth="1"/>
    <col min="6" max="6" width="21.28515625" customWidth="1"/>
    <col min="7" max="7" width="15.85546875" customWidth="1"/>
    <col min="8" max="8" width="18.140625" customWidth="1"/>
    <col min="9" max="9" width="15.85546875" customWidth="1"/>
    <col min="10" max="10" width="21.28515625" customWidth="1"/>
  </cols>
  <sheetData>
    <row r="2" spans="1:11" s="1" customFormat="1" ht="12.75" customHeight="1" x14ac:dyDescent="0.3">
      <c r="A2" s="14"/>
      <c r="B2" s="15"/>
      <c r="C2" s="72"/>
      <c r="D2" s="108" t="s">
        <v>131</v>
      </c>
      <c r="E2" s="108"/>
      <c r="F2" s="108"/>
      <c r="G2" s="108"/>
      <c r="H2" s="108"/>
      <c r="I2" s="109" t="s">
        <v>132</v>
      </c>
      <c r="J2" s="110"/>
      <c r="K2"/>
    </row>
    <row r="3" spans="1:11" s="1" customFormat="1" ht="6.6" customHeight="1" x14ac:dyDescent="0.3">
      <c r="A3" s="16"/>
      <c r="B3" s="17"/>
      <c r="D3" s="108"/>
      <c r="E3" s="108"/>
      <c r="F3" s="108"/>
      <c r="G3" s="108"/>
      <c r="H3" s="108"/>
      <c r="I3" s="111"/>
      <c r="J3" s="112"/>
      <c r="K3"/>
    </row>
    <row r="4" spans="1:11" s="1" customFormat="1" ht="12.6" customHeight="1" x14ac:dyDescent="0.3">
      <c r="A4" s="16"/>
      <c r="B4" s="17"/>
      <c r="D4" s="113" t="s">
        <v>15</v>
      </c>
      <c r="E4" s="113"/>
      <c r="F4" s="113"/>
      <c r="G4" s="113"/>
      <c r="H4" s="113"/>
      <c r="I4" s="114" t="s">
        <v>133</v>
      </c>
      <c r="J4" s="115"/>
      <c r="K4"/>
    </row>
    <row r="5" spans="1:11" s="1" customFormat="1" ht="28.5" customHeight="1" x14ac:dyDescent="0.3">
      <c r="A5" s="18"/>
      <c r="B5" s="19"/>
      <c r="C5" s="73"/>
      <c r="D5" s="113"/>
      <c r="E5" s="113"/>
      <c r="F5" s="113"/>
      <c r="G5" s="113"/>
      <c r="H5" s="113"/>
      <c r="I5" s="114" t="s">
        <v>152</v>
      </c>
      <c r="J5" s="115"/>
      <c r="K5"/>
    </row>
    <row r="7" spans="1:11" x14ac:dyDescent="0.25">
      <c r="B7" s="13" t="s">
        <v>17</v>
      </c>
      <c r="C7" s="70">
        <v>46091</v>
      </c>
      <c r="D7" s="13" t="s">
        <v>62</v>
      </c>
      <c r="E7" s="8" t="s">
        <v>153</v>
      </c>
    </row>
    <row r="9" spans="1:11" x14ac:dyDescent="0.25">
      <c r="B9" s="12" t="s">
        <v>127</v>
      </c>
    </row>
    <row r="10" spans="1:11" x14ac:dyDescent="0.25">
      <c r="I10" s="7">
        <v>1</v>
      </c>
    </row>
    <row r="11" spans="1:11" ht="15.75" x14ac:dyDescent="0.25">
      <c r="B11" s="106" t="s">
        <v>28</v>
      </c>
      <c r="C11" s="107"/>
      <c r="D11" s="107"/>
      <c r="E11" s="107"/>
      <c r="F11" s="107"/>
      <c r="G11" s="107"/>
      <c r="H11" s="107"/>
      <c r="I11" s="107"/>
      <c r="J11" s="107"/>
      <c r="K11" s="107"/>
    </row>
    <row r="12" spans="1:11" ht="15" customHeight="1" x14ac:dyDescent="0.25">
      <c r="B12" s="102" t="s">
        <v>20</v>
      </c>
      <c r="C12" s="117" t="s">
        <v>37</v>
      </c>
      <c r="D12" s="117"/>
      <c r="E12" s="102" t="s">
        <v>35</v>
      </c>
      <c r="F12" s="102" t="s">
        <v>22</v>
      </c>
      <c r="G12" s="118" t="s">
        <v>27</v>
      </c>
      <c r="H12" s="102" t="s">
        <v>23</v>
      </c>
      <c r="I12" s="116" t="s">
        <v>24</v>
      </c>
      <c r="J12" s="84" t="s">
        <v>108</v>
      </c>
      <c r="K12" s="84" t="s">
        <v>147</v>
      </c>
    </row>
    <row r="13" spans="1:11" ht="30" customHeight="1" x14ac:dyDescent="0.25">
      <c r="B13" s="102"/>
      <c r="C13" s="117"/>
      <c r="D13" s="117"/>
      <c r="E13" s="102"/>
      <c r="F13" s="102"/>
      <c r="G13" s="118"/>
      <c r="H13" s="102"/>
      <c r="I13" s="116"/>
      <c r="J13" s="84"/>
      <c r="K13" s="84"/>
    </row>
    <row r="14" spans="1:11" s="75" customFormat="1" ht="82.5" customHeight="1" x14ac:dyDescent="0.25">
      <c r="B14" s="67">
        <v>1</v>
      </c>
      <c r="C14" s="103" t="s">
        <v>157</v>
      </c>
      <c r="D14" s="104"/>
      <c r="E14" s="76" t="s">
        <v>33</v>
      </c>
      <c r="F14" s="77" t="s">
        <v>13</v>
      </c>
      <c r="G14" s="74">
        <v>0.25</v>
      </c>
      <c r="H14" s="2">
        <v>1</v>
      </c>
      <c r="I14" s="3">
        <f t="shared" ref="I14:I19" si="0">(+G14*H14)/$I$10</f>
        <v>0.25</v>
      </c>
      <c r="J14" s="36" t="s">
        <v>111</v>
      </c>
      <c r="K14" s="36" t="s">
        <v>148</v>
      </c>
    </row>
    <row r="15" spans="1:11" s="75" customFormat="1" ht="81.95" customHeight="1" x14ac:dyDescent="0.25">
      <c r="B15" s="67">
        <v>2</v>
      </c>
      <c r="C15" s="213" t="s">
        <v>161</v>
      </c>
      <c r="D15" s="214"/>
      <c r="E15" s="76" t="s">
        <v>32</v>
      </c>
      <c r="F15" s="77" t="s">
        <v>6</v>
      </c>
      <c r="G15" s="74">
        <v>0.25</v>
      </c>
      <c r="H15" s="2">
        <v>2</v>
      </c>
      <c r="I15" s="3">
        <f t="shared" si="0"/>
        <v>0.5</v>
      </c>
      <c r="J15" s="36" t="s">
        <v>111</v>
      </c>
      <c r="K15" s="36" t="s">
        <v>148</v>
      </c>
    </row>
    <row r="16" spans="1:11" s="75" customFormat="1" ht="53.1" customHeight="1" x14ac:dyDescent="0.25">
      <c r="B16" s="67">
        <v>3</v>
      </c>
      <c r="C16" s="103" t="s">
        <v>158</v>
      </c>
      <c r="D16" s="104"/>
      <c r="E16" s="76" t="s">
        <v>32</v>
      </c>
      <c r="F16" s="77" t="s">
        <v>6</v>
      </c>
      <c r="G16" s="74">
        <v>0.1</v>
      </c>
      <c r="H16" s="2">
        <v>4</v>
      </c>
      <c r="I16" s="3">
        <f t="shared" si="0"/>
        <v>0.4</v>
      </c>
      <c r="J16" s="36" t="s">
        <v>111</v>
      </c>
      <c r="K16" s="36" t="s">
        <v>149</v>
      </c>
    </row>
    <row r="17" spans="2:11" s="75" customFormat="1" ht="69" customHeight="1" x14ac:dyDescent="0.25">
      <c r="B17" s="67">
        <v>5</v>
      </c>
      <c r="C17" s="213" t="s">
        <v>162</v>
      </c>
      <c r="D17" s="104"/>
      <c r="E17" s="76" t="s">
        <v>32</v>
      </c>
      <c r="F17" s="77" t="s">
        <v>12</v>
      </c>
      <c r="G17" s="74">
        <v>0.1</v>
      </c>
      <c r="H17" s="2">
        <v>4</v>
      </c>
      <c r="I17" s="3">
        <f t="shared" si="0"/>
        <v>0.4</v>
      </c>
      <c r="J17" s="36" t="s">
        <v>111</v>
      </c>
      <c r="K17" s="36" t="s">
        <v>149</v>
      </c>
    </row>
    <row r="18" spans="2:11" s="75" customFormat="1" ht="72.95" customHeight="1" x14ac:dyDescent="0.25">
      <c r="B18" s="67">
        <v>6</v>
      </c>
      <c r="C18" s="103" t="s">
        <v>159</v>
      </c>
      <c r="D18" s="104"/>
      <c r="E18" s="76" t="s">
        <v>33</v>
      </c>
      <c r="F18" s="77" t="s">
        <v>14</v>
      </c>
      <c r="G18" s="74">
        <v>0.15</v>
      </c>
      <c r="H18" s="2">
        <v>2</v>
      </c>
      <c r="I18" s="3">
        <f t="shared" si="0"/>
        <v>0.3</v>
      </c>
      <c r="J18" s="36" t="s">
        <v>111</v>
      </c>
      <c r="K18" s="36" t="s">
        <v>149</v>
      </c>
    </row>
    <row r="19" spans="2:11" s="75" customFormat="1" ht="72.95" customHeight="1" x14ac:dyDescent="0.25">
      <c r="B19" s="67">
        <v>7</v>
      </c>
      <c r="C19" s="103" t="s">
        <v>160</v>
      </c>
      <c r="D19" s="104"/>
      <c r="E19" s="76" t="s">
        <v>32</v>
      </c>
      <c r="F19" s="77" t="s">
        <v>3</v>
      </c>
      <c r="G19" s="74">
        <v>0.15</v>
      </c>
      <c r="H19" s="2">
        <v>2</v>
      </c>
      <c r="I19" s="3">
        <f t="shared" si="0"/>
        <v>0.3</v>
      </c>
      <c r="J19" s="36" t="s">
        <v>111</v>
      </c>
      <c r="K19" s="36" t="s">
        <v>148</v>
      </c>
    </row>
    <row r="20" spans="2:11" x14ac:dyDescent="0.25">
      <c r="B20" s="105" t="s">
        <v>25</v>
      </c>
      <c r="C20" s="105"/>
      <c r="D20" s="105"/>
      <c r="E20" s="105"/>
      <c r="F20" s="105"/>
      <c r="G20" s="4">
        <f>SUM(G14:G19)</f>
        <v>1</v>
      </c>
      <c r="H20" s="5"/>
      <c r="I20" s="6">
        <f>SUM(I14:I19)</f>
        <v>2.15</v>
      </c>
      <c r="J20" s="34"/>
      <c r="K20" s="34"/>
    </row>
    <row r="21" spans="2:11" x14ac:dyDescent="0.25">
      <c r="D21" s="7">
        <v>1</v>
      </c>
    </row>
  </sheetData>
  <autoFilter ref="B12:K21" xr:uid="{00000000-0009-0000-0000-000002000000}">
    <filterColumn colId="1" showButton="0"/>
  </autoFilter>
  <dataConsolidate/>
  <mergeCells count="22">
    <mergeCell ref="B11:K11"/>
    <mergeCell ref="C19:D19"/>
    <mergeCell ref="D2:H3"/>
    <mergeCell ref="I2:J3"/>
    <mergeCell ref="D4:H5"/>
    <mergeCell ref="I4:J4"/>
    <mergeCell ref="I5:J5"/>
    <mergeCell ref="I12:I13"/>
    <mergeCell ref="J12:J13"/>
    <mergeCell ref="K12:K13"/>
    <mergeCell ref="C14:D14"/>
    <mergeCell ref="B12:B13"/>
    <mergeCell ref="C12:D13"/>
    <mergeCell ref="E12:E13"/>
    <mergeCell ref="F12:F13"/>
    <mergeCell ref="G12:G13"/>
    <mergeCell ref="H12:H13"/>
    <mergeCell ref="C18:D18"/>
    <mergeCell ref="B20:F20"/>
    <mergeCell ref="C17:D17"/>
    <mergeCell ref="C15:D15"/>
    <mergeCell ref="C16:D16"/>
  </mergeCells>
  <dataValidations count="1">
    <dataValidation type="list" allowBlank="1" showInputMessage="1" showErrorMessage="1" sqref="E14:E19" xr:uid="{DA7BCFE3-0FCF-4491-BE9A-AD6118A16D98}">
      <formula1>InternosFD</formula1>
    </dataValidation>
  </dataValidations>
  <pageMargins left="0.70866141732283472" right="0.70866141732283472" top="0.74803149606299213" bottom="0.74803149606299213" header="0.31496062992125984" footer="0.31496062992125984"/>
  <pageSetup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D48947F-92E1-4A9B-9869-8295EC9C4BE9}">
          <x14:formula1>
            <xm:f>Hoja3!$B$64:$B$65</xm:f>
          </x14:formula1>
          <xm:sqref>K14:K20</xm:sqref>
        </x14:dataValidation>
        <x14:dataValidation type="list" allowBlank="1" showInputMessage="1" showErrorMessage="1" xr:uid="{5D0851BD-541A-483D-A8B3-C800B9236045}">
          <x14:formula1>
            <xm:f>Hoja3!$B$35:$B$39</xm:f>
          </x14:formula1>
          <xm:sqref>J14:J19</xm:sqref>
        </x14:dataValidation>
        <x14:dataValidation type="list" allowBlank="1" showInputMessage="1" showErrorMessage="1" xr:uid="{7A6BB576-92C6-4C62-8AD4-5BA139212FEA}">
          <x14:formula1>
            <xm:f>Hoja3!$B$19:$B$32</xm:f>
          </x14:formula1>
          <xm:sqref>F14:F19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CFF4-8C93-449B-BC41-49F156ACA012}">
  <dimension ref="A2:L17"/>
  <sheetViews>
    <sheetView showGridLines="0" topLeftCell="A8" zoomScaleNormal="100" workbookViewId="0">
      <selection activeCell="G22" sqref="G22"/>
    </sheetView>
  </sheetViews>
  <sheetFormatPr baseColWidth="10" defaultColWidth="11.42578125" defaultRowHeight="15" x14ac:dyDescent="0.25"/>
  <cols>
    <col min="1" max="1" width="1.7109375" customWidth="1"/>
    <col min="2" max="2" width="8.140625" customWidth="1"/>
    <col min="3" max="4" width="19.42578125" customWidth="1"/>
    <col min="5" max="5" width="14" customWidth="1"/>
    <col min="6" max="6" width="17.5703125" customWidth="1"/>
    <col min="7" max="9" width="15.85546875" customWidth="1"/>
    <col min="10" max="10" width="20.5703125" customWidth="1"/>
    <col min="12" max="12" width="23.42578125" style="68" customWidth="1"/>
  </cols>
  <sheetData>
    <row r="2" spans="1:12" ht="16.149999999999999" customHeight="1" x14ac:dyDescent="0.25">
      <c r="A2" s="23"/>
      <c r="B2" s="24"/>
      <c r="C2" s="69"/>
      <c r="D2" s="92" t="s">
        <v>131</v>
      </c>
      <c r="E2" s="93"/>
      <c r="F2" s="93"/>
      <c r="G2" s="93"/>
      <c r="H2" s="93"/>
      <c r="I2" s="94" t="s">
        <v>132</v>
      </c>
      <c r="J2" s="95"/>
    </row>
    <row r="3" spans="1:12" ht="2.4500000000000002" customHeight="1" x14ac:dyDescent="0.25">
      <c r="A3" s="25"/>
      <c r="B3" s="26"/>
      <c r="D3" s="92"/>
      <c r="E3" s="93"/>
      <c r="F3" s="93"/>
      <c r="G3" s="93"/>
      <c r="H3" s="93"/>
      <c r="I3" s="96"/>
      <c r="J3" s="97"/>
    </row>
    <row r="4" spans="1:12" ht="15.6" customHeight="1" x14ac:dyDescent="0.25">
      <c r="A4" s="25"/>
      <c r="B4" s="26"/>
      <c r="D4" s="98" t="s">
        <v>15</v>
      </c>
      <c r="E4" s="99"/>
      <c r="F4" s="99"/>
      <c r="G4" s="99"/>
      <c r="H4" s="99"/>
      <c r="I4" s="100" t="s">
        <v>133</v>
      </c>
      <c r="J4" s="101"/>
    </row>
    <row r="5" spans="1:12" ht="28.5" customHeight="1" x14ac:dyDescent="0.25">
      <c r="A5" s="27"/>
      <c r="B5" s="28"/>
      <c r="C5" s="8"/>
      <c r="D5" s="98"/>
      <c r="E5" s="99"/>
      <c r="F5" s="99"/>
      <c r="G5" s="99"/>
      <c r="H5" s="99"/>
      <c r="I5" s="100" t="s">
        <v>150</v>
      </c>
      <c r="J5" s="101"/>
    </row>
    <row r="7" spans="1:12" x14ac:dyDescent="0.25">
      <c r="B7" t="s">
        <v>16</v>
      </c>
      <c r="C7" s="70">
        <v>46091</v>
      </c>
      <c r="D7" s="13" t="s">
        <v>62</v>
      </c>
      <c r="E7" s="8" t="s">
        <v>153</v>
      </c>
    </row>
    <row r="9" spans="1:12" x14ac:dyDescent="0.25">
      <c r="B9" s="12" t="s">
        <v>126</v>
      </c>
    </row>
    <row r="10" spans="1:12" x14ac:dyDescent="0.25">
      <c r="I10" s="7">
        <v>1</v>
      </c>
    </row>
    <row r="11" spans="1:12" ht="15.75" x14ac:dyDescent="0.25">
      <c r="B11" s="89" t="s">
        <v>26</v>
      </c>
      <c r="C11" s="90"/>
      <c r="D11" s="90"/>
      <c r="E11" s="91"/>
      <c r="F11" s="91"/>
      <c r="G11" s="91"/>
      <c r="H11" s="91"/>
      <c r="I11" s="91"/>
      <c r="J11" s="91"/>
      <c r="K11" s="91"/>
      <c r="L11" s="91"/>
    </row>
    <row r="12" spans="1:12" ht="28.5" customHeight="1" x14ac:dyDescent="0.25">
      <c r="B12" s="87" t="s">
        <v>20</v>
      </c>
      <c r="C12" s="88" t="s">
        <v>36</v>
      </c>
      <c r="D12" s="88"/>
      <c r="E12" s="87" t="s">
        <v>21</v>
      </c>
      <c r="F12" s="87" t="s">
        <v>22</v>
      </c>
      <c r="G12" s="83" t="s">
        <v>27</v>
      </c>
      <c r="H12" s="87" t="s">
        <v>23</v>
      </c>
      <c r="I12" s="83" t="s">
        <v>24</v>
      </c>
      <c r="J12" s="84" t="s">
        <v>108</v>
      </c>
      <c r="K12" s="84" t="s">
        <v>147</v>
      </c>
      <c r="L12" s="84" t="s">
        <v>156</v>
      </c>
    </row>
    <row r="13" spans="1:12" ht="18.75" customHeight="1" x14ac:dyDescent="0.25">
      <c r="B13" s="87"/>
      <c r="C13" s="83"/>
      <c r="D13" s="83"/>
      <c r="E13" s="87"/>
      <c r="F13" s="87"/>
      <c r="G13" s="83"/>
      <c r="H13" s="87"/>
      <c r="I13" s="83"/>
      <c r="J13" s="84"/>
      <c r="K13" s="84"/>
      <c r="L13" s="84"/>
    </row>
    <row r="14" spans="1:12" ht="125.45" customHeight="1" x14ac:dyDescent="0.25">
      <c r="B14" s="60">
        <v>1</v>
      </c>
      <c r="C14" s="85" t="s">
        <v>154</v>
      </c>
      <c r="D14" s="86"/>
      <c r="E14" s="64" t="s">
        <v>31</v>
      </c>
      <c r="F14" s="65" t="s">
        <v>10</v>
      </c>
      <c r="G14" s="71">
        <v>0.2</v>
      </c>
      <c r="H14" s="29">
        <v>3</v>
      </c>
      <c r="I14" s="30">
        <f t="shared" ref="I14:I15" si="0">(+G14*H14)/$I$10</f>
        <v>0.60000000000000009</v>
      </c>
      <c r="J14" s="66" t="s">
        <v>111</v>
      </c>
      <c r="K14" s="66" t="s">
        <v>149</v>
      </c>
      <c r="L14" s="35"/>
    </row>
    <row r="15" spans="1:12" ht="125.45" customHeight="1" x14ac:dyDescent="0.25">
      <c r="B15" s="60">
        <v>8</v>
      </c>
      <c r="C15" s="81" t="s">
        <v>155</v>
      </c>
      <c r="D15" s="82"/>
      <c r="E15" s="64" t="s">
        <v>34</v>
      </c>
      <c r="F15" s="65" t="s">
        <v>128</v>
      </c>
      <c r="G15" s="71">
        <v>0.8</v>
      </c>
      <c r="H15" s="29">
        <v>2</v>
      </c>
      <c r="I15" s="30">
        <f t="shared" si="0"/>
        <v>1.6</v>
      </c>
      <c r="J15" s="66" t="s">
        <v>111</v>
      </c>
      <c r="K15" s="66" t="s">
        <v>148</v>
      </c>
      <c r="L15" s="78">
        <v>331</v>
      </c>
    </row>
    <row r="16" spans="1:12" x14ac:dyDescent="0.25">
      <c r="B16" s="79" t="s">
        <v>25</v>
      </c>
      <c r="C16" s="80"/>
      <c r="D16" s="80"/>
      <c r="E16" s="79"/>
      <c r="F16" s="79"/>
      <c r="G16" s="62">
        <f>SUM(G14:G15)</f>
        <v>1</v>
      </c>
      <c r="H16" s="30"/>
      <c r="I16" s="63">
        <f>SUM(I14:I15)</f>
        <v>2.2000000000000002</v>
      </c>
      <c r="J16" s="61"/>
      <c r="K16" s="61"/>
      <c r="L16" s="35"/>
    </row>
    <row r="17" spans="4:4" x14ac:dyDescent="0.25">
      <c r="D17" s="7">
        <v>1</v>
      </c>
    </row>
  </sheetData>
  <autoFilter ref="B12:L17" xr:uid="{00000000-0009-0000-0000-000000000000}">
    <filterColumn colId="1" showButton="0"/>
  </autoFilter>
  <mergeCells count="19">
    <mergeCell ref="B11:L11"/>
    <mergeCell ref="D2:H3"/>
    <mergeCell ref="I2:J3"/>
    <mergeCell ref="D4:H5"/>
    <mergeCell ref="I4:J4"/>
    <mergeCell ref="I5:J5"/>
    <mergeCell ref="L12:L13"/>
    <mergeCell ref="C14:D14"/>
    <mergeCell ref="B12:B13"/>
    <mergeCell ref="C12:D13"/>
    <mergeCell ref="E12:E13"/>
    <mergeCell ref="F12:F13"/>
    <mergeCell ref="G12:G13"/>
    <mergeCell ref="H12:H13"/>
    <mergeCell ref="B16:F16"/>
    <mergeCell ref="C15:D15"/>
    <mergeCell ref="I12:I13"/>
    <mergeCell ref="J12:J13"/>
    <mergeCell ref="K12:K13"/>
  </mergeCells>
  <dataValidations count="2">
    <dataValidation type="list" allowBlank="1" showInputMessage="1" showErrorMessage="1" sqref="F14:F15" xr:uid="{4972F86E-8EB6-4C5E-8AB9-013EC9A2B890}">
      <formula1>externosfactores</formula1>
    </dataValidation>
    <dataValidation type="list" allowBlank="1" showInputMessage="1" showErrorMessage="1" sqref="E14:E15" xr:uid="{A6D5C462-3ACE-4DA1-80AF-FCDEE1A61AA0}">
      <formula1>externoAO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5069152-DA95-4DD8-8EBB-2B4E8E6B7EBF}">
          <x14:formula1>
            <xm:f>Hoja3!$B$35:$B$39</xm:f>
          </x14:formula1>
          <xm:sqref>J14:J15</xm:sqref>
        </x14:dataValidation>
        <x14:dataValidation type="list" allowBlank="1" showInputMessage="1" showErrorMessage="1" xr:uid="{063605E3-6096-4902-82AF-18796389EFD2}">
          <x14:formula1>
            <xm:f>Hoja3!$B$64:$B$65</xm:f>
          </x14:formula1>
          <xm:sqref>K14:K16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3"/>
  <sheetViews>
    <sheetView showGridLines="0" topLeftCell="A90" zoomScaleNormal="100" workbookViewId="0">
      <selection activeCell="O14" sqref="O14"/>
    </sheetView>
  </sheetViews>
  <sheetFormatPr baseColWidth="10" defaultRowHeight="15" x14ac:dyDescent="0.25"/>
  <cols>
    <col min="2" max="2" width="14.140625" customWidth="1"/>
    <col min="5" max="5" width="18.140625" customWidth="1"/>
    <col min="6" max="6" width="14" customWidth="1"/>
    <col min="7" max="7" width="13.7109375" customWidth="1"/>
    <col min="8" max="8" width="14.42578125" customWidth="1"/>
    <col min="10" max="10" width="16.7109375" customWidth="1"/>
  </cols>
  <sheetData>
    <row r="1" spans="1:10" ht="16.5" x14ac:dyDescent="0.3">
      <c r="A1" s="11"/>
      <c r="B1" s="11"/>
      <c r="C1" s="11"/>
      <c r="D1" s="20"/>
      <c r="E1" s="20"/>
      <c r="F1" s="20"/>
      <c r="G1" s="20"/>
      <c r="H1" s="20"/>
      <c r="I1" s="21"/>
      <c r="J1" s="21"/>
    </row>
    <row r="3" spans="1:10" ht="18.75" x14ac:dyDescent="0.3">
      <c r="A3" s="152" t="s">
        <v>38</v>
      </c>
      <c r="B3" s="152"/>
      <c r="C3" s="152"/>
      <c r="D3" s="152"/>
      <c r="E3" s="152"/>
      <c r="F3" s="152"/>
      <c r="G3" s="152"/>
      <c r="H3" s="152"/>
      <c r="I3" s="152"/>
      <c r="J3" s="152"/>
    </row>
    <row r="5" spans="1:10" x14ac:dyDescent="0.25">
      <c r="A5" s="160" t="s">
        <v>52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66" t="s">
        <v>63</v>
      </c>
      <c r="B7" s="166"/>
      <c r="C7" s="166"/>
      <c r="D7" s="166"/>
      <c r="E7" s="166"/>
      <c r="F7" s="166"/>
      <c r="G7" s="166"/>
      <c r="H7" s="166"/>
      <c r="I7" s="166"/>
      <c r="J7" s="166"/>
    </row>
    <row r="8" spans="1:10" ht="10.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22.9" customHeight="1" x14ac:dyDescent="0.25">
      <c r="A9" s="153" t="s">
        <v>109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0" x14ac:dyDescent="0.25">
      <c r="A10" s="154" t="s">
        <v>110</v>
      </c>
      <c r="B10" s="154"/>
      <c r="C10" s="154"/>
      <c r="D10" s="154"/>
      <c r="E10" s="154"/>
      <c r="F10" s="154"/>
      <c r="G10" s="154"/>
      <c r="H10" s="154"/>
      <c r="I10" s="154"/>
      <c r="J10" s="154"/>
    </row>
    <row r="11" spans="1:10" x14ac:dyDescent="0.25">
      <c r="A11" s="154"/>
      <c r="B11" s="154"/>
      <c r="C11" s="154"/>
      <c r="D11" s="154"/>
      <c r="E11" s="154"/>
      <c r="F11" s="154"/>
      <c r="G11" s="154"/>
      <c r="H11" s="154"/>
      <c r="I11" s="154"/>
      <c r="J11" s="154"/>
    </row>
    <row r="13" spans="1:10" ht="37.5" customHeight="1" x14ac:dyDescent="0.25">
      <c r="A13" s="161" t="s">
        <v>69</v>
      </c>
      <c r="B13" s="161"/>
      <c r="C13" s="163" t="s">
        <v>134</v>
      </c>
      <c r="D13" s="164"/>
      <c r="E13" s="164"/>
      <c r="F13" s="164"/>
      <c r="G13" s="164"/>
      <c r="H13" s="164"/>
      <c r="I13" s="164"/>
      <c r="J13" s="165"/>
    </row>
    <row r="14" spans="1:10" ht="47.25" customHeight="1" x14ac:dyDescent="0.25">
      <c r="A14" s="162" t="s">
        <v>1</v>
      </c>
      <c r="B14" s="162"/>
      <c r="C14" s="167" t="s">
        <v>135</v>
      </c>
      <c r="D14" s="168"/>
      <c r="E14" s="168"/>
      <c r="F14" s="168"/>
      <c r="G14" s="168"/>
      <c r="H14" s="168"/>
      <c r="I14" s="168"/>
      <c r="J14" s="169"/>
    </row>
    <row r="16" spans="1:1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25">
      <c r="A17" s="158" t="s">
        <v>40</v>
      </c>
      <c r="B17" s="159"/>
      <c r="C17" s="170" t="s">
        <v>39</v>
      </c>
      <c r="D17" s="170"/>
      <c r="E17" s="170"/>
      <c r="F17" s="170"/>
      <c r="G17" s="170"/>
      <c r="H17" s="170"/>
      <c r="I17" s="170"/>
      <c r="J17" s="170"/>
    </row>
    <row r="18" spans="1:10" ht="48.75" customHeight="1" x14ac:dyDescent="0.25">
      <c r="A18" s="155" t="s">
        <v>151</v>
      </c>
      <c r="B18" s="155"/>
      <c r="C18" s="157" t="s">
        <v>71</v>
      </c>
      <c r="D18" s="157"/>
      <c r="E18" s="157"/>
      <c r="F18" s="157"/>
      <c r="G18" s="157"/>
      <c r="H18" s="157"/>
      <c r="I18" s="157"/>
      <c r="J18" s="157"/>
    </row>
    <row r="19" spans="1:10" ht="49.9" customHeight="1" x14ac:dyDescent="0.25">
      <c r="A19" s="156" t="s">
        <v>7</v>
      </c>
      <c r="B19" s="156"/>
      <c r="C19" s="135" t="s">
        <v>72</v>
      </c>
      <c r="D19" s="135"/>
      <c r="E19" s="135"/>
      <c r="F19" s="135"/>
      <c r="G19" s="135"/>
      <c r="H19" s="135"/>
      <c r="I19" s="135"/>
      <c r="J19" s="135"/>
    </row>
    <row r="20" spans="1:10" ht="46.5" customHeight="1" x14ac:dyDescent="0.25">
      <c r="A20" s="156" t="s">
        <v>8</v>
      </c>
      <c r="B20" s="156"/>
      <c r="C20" s="135" t="s">
        <v>73</v>
      </c>
      <c r="D20" s="135"/>
      <c r="E20" s="135"/>
      <c r="F20" s="135"/>
      <c r="G20" s="135"/>
      <c r="H20" s="135"/>
      <c r="I20" s="135"/>
      <c r="J20" s="135"/>
    </row>
    <row r="21" spans="1:10" ht="44.45" customHeight="1" x14ac:dyDescent="0.25">
      <c r="A21" s="156" t="s">
        <v>4</v>
      </c>
      <c r="B21" s="156"/>
      <c r="C21" s="135" t="s">
        <v>136</v>
      </c>
      <c r="D21" s="135"/>
      <c r="E21" s="135"/>
      <c r="F21" s="135"/>
      <c r="G21" s="135"/>
      <c r="H21" s="135"/>
      <c r="I21" s="135"/>
      <c r="J21" s="135"/>
    </row>
    <row r="22" spans="1:10" ht="33.75" customHeight="1" x14ac:dyDescent="0.25">
      <c r="A22" s="156" t="s">
        <v>9</v>
      </c>
      <c r="B22" s="156"/>
      <c r="C22" s="176" t="s">
        <v>74</v>
      </c>
      <c r="D22" s="176"/>
      <c r="E22" s="176"/>
      <c r="F22" s="176"/>
      <c r="G22" s="176"/>
      <c r="H22" s="176"/>
      <c r="I22" s="176"/>
      <c r="J22" s="176"/>
    </row>
    <row r="23" spans="1:10" ht="43.9" customHeight="1" x14ac:dyDescent="0.25">
      <c r="A23" s="155" t="s">
        <v>128</v>
      </c>
      <c r="B23" s="155"/>
      <c r="C23" s="177" t="s">
        <v>137</v>
      </c>
      <c r="D23" s="177"/>
      <c r="E23" s="177"/>
      <c r="F23" s="177"/>
      <c r="G23" s="177"/>
      <c r="H23" s="177"/>
      <c r="I23" s="177"/>
      <c r="J23" s="177"/>
    </row>
    <row r="24" spans="1:10" ht="47.25" customHeight="1" x14ac:dyDescent="0.25">
      <c r="A24" s="156" t="s">
        <v>10</v>
      </c>
      <c r="B24" s="156"/>
      <c r="C24" s="135" t="s">
        <v>83</v>
      </c>
      <c r="D24" s="135"/>
      <c r="E24" s="135"/>
      <c r="F24" s="135"/>
      <c r="G24" s="135"/>
      <c r="H24" s="135"/>
      <c r="I24" s="135"/>
      <c r="J24" s="135"/>
    </row>
    <row r="25" spans="1:10" ht="28.5" customHeight="1" x14ac:dyDescent="0.25">
      <c r="A25" s="156" t="s">
        <v>5</v>
      </c>
      <c r="B25" s="156"/>
      <c r="C25" s="135" t="s">
        <v>91</v>
      </c>
      <c r="D25" s="135"/>
      <c r="E25" s="135"/>
      <c r="F25" s="135"/>
      <c r="G25" s="135"/>
      <c r="H25" s="135"/>
      <c r="I25" s="135"/>
      <c r="J25" s="135"/>
    </row>
    <row r="26" spans="1:10" hidden="1" x14ac:dyDescent="0.25"/>
    <row r="27" spans="1:10" ht="33" customHeight="1" x14ac:dyDescent="0.25">
      <c r="A27" s="178" t="s">
        <v>117</v>
      </c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0" ht="8.25" customHeight="1" x14ac:dyDescent="0.25">
      <c r="A28" s="52"/>
      <c r="B28" s="52"/>
      <c r="C28" s="52"/>
      <c r="D28" s="52"/>
      <c r="E28" s="52"/>
      <c r="F28" s="52"/>
      <c r="G28" s="52"/>
      <c r="H28" s="52"/>
      <c r="I28" s="52"/>
      <c r="J28" s="52"/>
    </row>
    <row r="29" spans="1:10" ht="34.15" customHeight="1" x14ac:dyDescent="0.25">
      <c r="A29" s="142" t="s">
        <v>98</v>
      </c>
      <c r="B29" s="142"/>
      <c r="C29" s="142"/>
      <c r="D29" s="142"/>
      <c r="E29" s="142"/>
      <c r="F29" s="142"/>
      <c r="G29" s="142"/>
      <c r="H29" s="142"/>
      <c r="I29" s="142"/>
      <c r="J29" s="142"/>
    </row>
    <row r="30" spans="1:10" ht="15.75" hidden="1" customHeight="1" x14ac:dyDescent="0.25"/>
    <row r="31" spans="1:10" x14ac:dyDescent="0.25">
      <c r="A31" s="171" t="s">
        <v>42</v>
      </c>
      <c r="B31" s="171"/>
      <c r="C31" s="171"/>
      <c r="D31" s="171"/>
      <c r="E31" s="171"/>
      <c r="F31" s="171"/>
      <c r="G31" s="171"/>
      <c r="H31" s="171"/>
      <c r="I31" s="171"/>
      <c r="J31" s="171"/>
    </row>
    <row r="32" spans="1:10" ht="33.75" customHeight="1" x14ac:dyDescent="0.25">
      <c r="A32" s="172" t="s">
        <v>44</v>
      </c>
      <c r="B32" s="172"/>
      <c r="C32" s="172"/>
      <c r="D32" s="172"/>
      <c r="E32" s="172"/>
      <c r="F32" s="172"/>
      <c r="G32" s="172"/>
      <c r="H32" s="172"/>
      <c r="I32" s="172"/>
      <c r="J32" s="53">
        <v>4</v>
      </c>
    </row>
    <row r="33" spans="1:10" ht="31.5" customHeight="1" x14ac:dyDescent="0.25">
      <c r="A33" s="172" t="s">
        <v>45</v>
      </c>
      <c r="B33" s="172"/>
      <c r="C33" s="172"/>
      <c r="D33" s="172"/>
      <c r="E33" s="172"/>
      <c r="F33" s="172"/>
      <c r="G33" s="172"/>
      <c r="H33" s="172"/>
      <c r="I33" s="172"/>
      <c r="J33" s="53">
        <v>3</v>
      </c>
    </row>
    <row r="34" spans="1:10" ht="29.25" customHeight="1" x14ac:dyDescent="0.25">
      <c r="A34" s="172" t="s">
        <v>75</v>
      </c>
      <c r="B34" s="172"/>
      <c r="C34" s="172"/>
      <c r="D34" s="172"/>
      <c r="E34" s="172"/>
      <c r="F34" s="172"/>
      <c r="G34" s="172"/>
      <c r="H34" s="172"/>
      <c r="I34" s="172"/>
      <c r="J34" s="53">
        <v>2</v>
      </c>
    </row>
    <row r="35" spans="1:10" ht="30" customHeight="1" x14ac:dyDescent="0.25">
      <c r="A35" s="172" t="s">
        <v>70</v>
      </c>
      <c r="B35" s="172"/>
      <c r="C35" s="172"/>
      <c r="D35" s="172"/>
      <c r="E35" s="172"/>
      <c r="F35" s="172"/>
      <c r="G35" s="172"/>
      <c r="H35" s="172"/>
      <c r="I35" s="172"/>
      <c r="J35" s="53">
        <v>1</v>
      </c>
    </row>
    <row r="36" spans="1:10" ht="27" customHeight="1" x14ac:dyDescent="0.25">
      <c r="A36" s="142" t="s">
        <v>99</v>
      </c>
      <c r="B36" s="142"/>
      <c r="C36" s="142"/>
      <c r="D36" s="142"/>
      <c r="E36" s="142"/>
      <c r="F36" s="142"/>
      <c r="G36" s="142"/>
      <c r="H36" s="142"/>
      <c r="I36" s="142"/>
      <c r="J36" s="142"/>
    </row>
    <row r="37" spans="1:10" ht="31.9" customHeight="1" x14ac:dyDescent="0.25">
      <c r="A37" s="58" t="s">
        <v>20</v>
      </c>
      <c r="B37" s="173" t="s">
        <v>36</v>
      </c>
      <c r="C37" s="174"/>
      <c r="D37" s="174"/>
      <c r="E37" s="175"/>
      <c r="F37" s="58" t="s">
        <v>21</v>
      </c>
      <c r="G37" s="58" t="s">
        <v>22</v>
      </c>
      <c r="H37" s="58" t="s">
        <v>27</v>
      </c>
      <c r="I37" s="58" t="s">
        <v>23</v>
      </c>
      <c r="J37" s="59" t="s">
        <v>41</v>
      </c>
    </row>
    <row r="38" spans="1:10" ht="32.450000000000003" customHeight="1" x14ac:dyDescent="0.25">
      <c r="A38" s="35">
        <v>1</v>
      </c>
      <c r="B38" s="135" t="s">
        <v>97</v>
      </c>
      <c r="C38" s="135"/>
      <c r="D38" s="135"/>
      <c r="E38" s="135"/>
      <c r="F38" s="34" t="s">
        <v>34</v>
      </c>
      <c r="G38" s="34" t="s">
        <v>43</v>
      </c>
      <c r="H38" s="37">
        <v>0.3</v>
      </c>
      <c r="I38" s="54">
        <v>4</v>
      </c>
      <c r="J38" s="35">
        <f>((H38*I38)/100%)</f>
        <v>1.2</v>
      </c>
    </row>
    <row r="39" spans="1:10" ht="24" customHeight="1" x14ac:dyDescent="0.25">
      <c r="A39" s="35">
        <v>2</v>
      </c>
      <c r="B39" s="135" t="s">
        <v>46</v>
      </c>
      <c r="C39" s="135"/>
      <c r="D39" s="135"/>
      <c r="E39" s="135"/>
      <c r="F39" s="34" t="s">
        <v>47</v>
      </c>
      <c r="G39" s="34" t="s">
        <v>48</v>
      </c>
      <c r="H39" s="37">
        <v>0.2</v>
      </c>
      <c r="I39" s="54">
        <v>1</v>
      </c>
      <c r="J39" s="35">
        <f>((H39*I39)/100%)</f>
        <v>0.2</v>
      </c>
    </row>
    <row r="40" spans="1:10" ht="33.6" customHeight="1" x14ac:dyDescent="0.25">
      <c r="A40" s="35">
        <v>3</v>
      </c>
      <c r="B40" s="135" t="s">
        <v>49</v>
      </c>
      <c r="C40" s="135"/>
      <c r="D40" s="135"/>
      <c r="E40" s="135"/>
      <c r="F40" s="34" t="s">
        <v>47</v>
      </c>
      <c r="G40" s="34" t="s">
        <v>9</v>
      </c>
      <c r="H40" s="37">
        <v>0.2</v>
      </c>
      <c r="I40" s="54">
        <v>2</v>
      </c>
      <c r="J40" s="35">
        <f>((H40*I40)/100%)</f>
        <v>0.4</v>
      </c>
    </row>
    <row r="41" spans="1:10" ht="37.9" customHeight="1" x14ac:dyDescent="0.25">
      <c r="A41" s="35">
        <v>4</v>
      </c>
      <c r="B41" s="135" t="s">
        <v>51</v>
      </c>
      <c r="C41" s="135"/>
      <c r="D41" s="135"/>
      <c r="E41" s="135"/>
      <c r="F41" s="34" t="s">
        <v>34</v>
      </c>
      <c r="G41" s="39" t="s">
        <v>8</v>
      </c>
      <c r="H41" s="40">
        <v>0.3</v>
      </c>
      <c r="I41" s="54">
        <v>1</v>
      </c>
      <c r="J41" s="35">
        <f>((H41*I41)/100%)</f>
        <v>0.3</v>
      </c>
    </row>
    <row r="42" spans="1:10" ht="24" customHeight="1" x14ac:dyDescent="0.25">
      <c r="A42" s="198" t="s">
        <v>50</v>
      </c>
      <c r="B42" s="198"/>
      <c r="C42" s="198"/>
      <c r="D42" s="198"/>
      <c r="E42" s="198"/>
      <c r="F42" s="198"/>
      <c r="G42" s="198"/>
      <c r="H42" s="44">
        <f>SUM(H38:H41)</f>
        <v>1</v>
      </c>
      <c r="I42" s="45"/>
      <c r="J42" s="46">
        <f>SUM(J38:J41)</f>
        <v>2.0999999999999996</v>
      </c>
    </row>
    <row r="43" spans="1:10" ht="20.25" customHeight="1" x14ac:dyDescent="0.25">
      <c r="A43" s="141" t="s">
        <v>53</v>
      </c>
      <c r="B43" s="141"/>
      <c r="C43" s="141"/>
      <c r="D43" s="141"/>
      <c r="E43" s="141"/>
      <c r="F43" s="141"/>
      <c r="G43" s="141"/>
      <c r="H43" s="141"/>
      <c r="I43" s="141"/>
      <c r="J43" s="141"/>
    </row>
    <row r="44" spans="1:10" ht="19.5" customHeight="1" x14ac:dyDescent="0.25">
      <c r="A44" s="199" t="s">
        <v>118</v>
      </c>
      <c r="B44" s="184"/>
      <c r="C44" s="184"/>
      <c r="D44" s="184"/>
      <c r="E44" s="184"/>
      <c r="F44" s="184"/>
      <c r="G44" s="184"/>
      <c r="H44" s="184"/>
      <c r="I44" s="184"/>
      <c r="J44" s="185"/>
    </row>
    <row r="45" spans="1:10" ht="14.45" customHeight="1" x14ac:dyDescent="0.25">
      <c r="A45" s="200"/>
      <c r="B45" s="201"/>
      <c r="C45" s="201"/>
      <c r="D45" s="201"/>
      <c r="E45" s="201"/>
      <c r="F45" s="201"/>
      <c r="G45" s="201"/>
      <c r="H45" s="201"/>
      <c r="I45" s="201"/>
      <c r="J45" s="202"/>
    </row>
    <row r="46" spans="1:10" x14ac:dyDescent="0.25">
      <c r="A46" s="193" t="s">
        <v>119</v>
      </c>
      <c r="B46" s="184"/>
      <c r="C46" s="184"/>
      <c r="D46" s="184"/>
      <c r="E46" s="184"/>
      <c r="F46" s="184"/>
      <c r="G46" s="184"/>
      <c r="H46" s="184"/>
      <c r="I46" s="184"/>
      <c r="J46" s="185"/>
    </row>
    <row r="47" spans="1:10" ht="14.45" customHeight="1" x14ac:dyDescent="0.25">
      <c r="A47" s="186"/>
      <c r="B47" s="187"/>
      <c r="C47" s="187"/>
      <c r="D47" s="187"/>
      <c r="E47" s="187"/>
      <c r="F47" s="187"/>
      <c r="G47" s="187"/>
      <c r="H47" s="187"/>
      <c r="I47" s="187"/>
      <c r="J47" s="188"/>
    </row>
    <row r="48" spans="1:10" x14ac:dyDescent="0.25">
      <c r="A48" s="203" t="s">
        <v>120</v>
      </c>
      <c r="B48" s="195"/>
      <c r="C48" s="195"/>
      <c r="D48" s="195"/>
      <c r="E48" s="195"/>
      <c r="F48" s="195"/>
      <c r="G48" s="195"/>
      <c r="H48" s="195"/>
      <c r="I48" s="195"/>
      <c r="J48" s="196"/>
    </row>
    <row r="49" spans="1:10" ht="4.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0" x14ac:dyDescent="0.25">
      <c r="A50" s="55" t="s">
        <v>121</v>
      </c>
      <c r="B50" s="33"/>
      <c r="C50" s="33"/>
      <c r="D50" s="33"/>
      <c r="E50" s="33"/>
      <c r="F50" s="33"/>
      <c r="G50" s="33"/>
      <c r="H50" s="33"/>
      <c r="I50" s="33"/>
      <c r="J50" s="33"/>
    </row>
    <row r="51" spans="1:10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x14ac:dyDescent="0.25">
      <c r="A52" s="204" t="s">
        <v>54</v>
      </c>
      <c r="B52" s="204"/>
      <c r="C52" s="204"/>
      <c r="D52" s="204"/>
      <c r="E52" s="204"/>
      <c r="F52" s="204"/>
      <c r="G52" s="204"/>
      <c r="H52" s="204"/>
      <c r="I52" s="204"/>
      <c r="J52" s="204"/>
    </row>
    <row r="53" spans="1:10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25">
      <c r="A54" s="197" t="s">
        <v>82</v>
      </c>
      <c r="B54" s="197"/>
      <c r="C54" s="197"/>
      <c r="D54" s="197"/>
      <c r="E54" s="197"/>
      <c r="F54" s="197"/>
      <c r="G54" s="197"/>
      <c r="H54" s="197"/>
      <c r="I54" s="197"/>
      <c r="J54" s="197"/>
    </row>
    <row r="55" spans="1:10" x14ac:dyDescent="0.25">
      <c r="A55" s="154" t="s">
        <v>107</v>
      </c>
      <c r="B55" s="154"/>
      <c r="C55" s="154"/>
      <c r="D55" s="154"/>
      <c r="E55" s="154"/>
      <c r="F55" s="154"/>
      <c r="G55" s="154"/>
      <c r="H55" s="154"/>
      <c r="I55" s="154"/>
      <c r="J55" s="154"/>
    </row>
    <row r="56" spans="1:10" x14ac:dyDescent="0.25">
      <c r="A56" s="154"/>
      <c r="B56" s="154"/>
      <c r="C56" s="154"/>
      <c r="D56" s="154"/>
      <c r="E56" s="154"/>
      <c r="F56" s="154"/>
      <c r="G56" s="154"/>
      <c r="H56" s="154"/>
      <c r="I56" s="154"/>
      <c r="J56" s="154"/>
    </row>
    <row r="57" spans="1:10" x14ac:dyDescent="0.25">
      <c r="A57" s="154" t="s">
        <v>76</v>
      </c>
      <c r="B57" s="154"/>
      <c r="C57" s="154"/>
      <c r="D57" s="154"/>
      <c r="E57" s="154"/>
      <c r="F57" s="154"/>
      <c r="G57" s="154"/>
      <c r="H57" s="154"/>
      <c r="I57" s="154"/>
      <c r="J57" s="154"/>
    </row>
    <row r="58" spans="1:10" x14ac:dyDescent="0.25">
      <c r="A58" s="154"/>
      <c r="B58" s="154"/>
      <c r="C58" s="154"/>
      <c r="D58" s="154"/>
      <c r="E58" s="154"/>
      <c r="F58" s="154"/>
      <c r="G58" s="154"/>
      <c r="H58" s="154"/>
      <c r="I58" s="154"/>
      <c r="J58" s="154"/>
    </row>
    <row r="60" spans="1:10" ht="27.75" customHeight="1" x14ac:dyDescent="0.25">
      <c r="A60" s="205" t="s">
        <v>0</v>
      </c>
      <c r="B60" s="205"/>
      <c r="C60" s="206" t="s">
        <v>77</v>
      </c>
      <c r="D60" s="207"/>
      <c r="E60" s="207"/>
      <c r="F60" s="207"/>
      <c r="G60" s="207"/>
      <c r="H60" s="207"/>
      <c r="I60" s="207"/>
      <c r="J60" s="208"/>
    </row>
    <row r="61" spans="1:10" ht="29.25" customHeight="1" x14ac:dyDescent="0.25">
      <c r="A61" s="209" t="s">
        <v>2</v>
      </c>
      <c r="B61" s="209"/>
      <c r="C61" s="210" t="s">
        <v>78</v>
      </c>
      <c r="D61" s="211"/>
      <c r="E61" s="211"/>
      <c r="F61" s="211"/>
      <c r="G61" s="211"/>
      <c r="H61" s="211"/>
      <c r="I61" s="211"/>
      <c r="J61" s="212"/>
    </row>
    <row r="63" spans="1:10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</row>
    <row r="64" spans="1:10" x14ac:dyDescent="0.25">
      <c r="A64" s="158" t="s">
        <v>64</v>
      </c>
      <c r="B64" s="159"/>
      <c r="C64" s="170" t="s">
        <v>39</v>
      </c>
      <c r="D64" s="170"/>
      <c r="E64" s="170"/>
      <c r="F64" s="170"/>
      <c r="G64" s="170"/>
      <c r="H64" s="170"/>
      <c r="I64" s="170"/>
      <c r="J64" s="170"/>
    </row>
    <row r="65" spans="1:10" ht="33" customHeight="1" x14ac:dyDescent="0.25">
      <c r="A65" s="120" t="s">
        <v>11</v>
      </c>
      <c r="B65" s="120"/>
      <c r="C65" s="121" t="s">
        <v>79</v>
      </c>
      <c r="D65" s="121"/>
      <c r="E65" s="121"/>
      <c r="F65" s="121"/>
      <c r="G65" s="121"/>
      <c r="H65" s="121"/>
      <c r="I65" s="121"/>
      <c r="J65" s="121"/>
    </row>
    <row r="66" spans="1:10" ht="33.75" customHeight="1" x14ac:dyDescent="0.25">
      <c r="A66" s="122" t="s">
        <v>6</v>
      </c>
      <c r="B66" s="122"/>
      <c r="C66" s="119" t="s">
        <v>80</v>
      </c>
      <c r="D66" s="119"/>
      <c r="E66" s="119"/>
      <c r="F66" s="119"/>
      <c r="G66" s="119"/>
      <c r="H66" s="119"/>
      <c r="I66" s="119"/>
      <c r="J66" s="119"/>
    </row>
    <row r="67" spans="1:10" ht="33.75" customHeight="1" x14ac:dyDescent="0.25">
      <c r="A67" s="123" t="s">
        <v>3</v>
      </c>
      <c r="B67" s="124"/>
      <c r="C67" s="119" t="s">
        <v>66</v>
      </c>
      <c r="D67" s="119"/>
      <c r="E67" s="119"/>
      <c r="F67" s="119"/>
      <c r="G67" s="119"/>
      <c r="H67" s="119"/>
      <c r="I67" s="119"/>
      <c r="J67" s="119"/>
    </row>
    <row r="68" spans="1:10" ht="33.75" customHeight="1" x14ac:dyDescent="0.25">
      <c r="A68" s="123" t="s">
        <v>43</v>
      </c>
      <c r="B68" s="124"/>
      <c r="C68" s="119" t="s">
        <v>55</v>
      </c>
      <c r="D68" s="119"/>
      <c r="E68" s="119"/>
      <c r="F68" s="119"/>
      <c r="G68" s="119"/>
      <c r="H68" s="119"/>
      <c r="I68" s="119"/>
      <c r="J68" s="119"/>
    </row>
    <row r="69" spans="1:10" ht="40.5" customHeight="1" x14ac:dyDescent="0.25">
      <c r="A69" s="123" t="s">
        <v>13</v>
      </c>
      <c r="B69" s="124"/>
      <c r="C69" s="140" t="s">
        <v>56</v>
      </c>
      <c r="D69" s="140"/>
      <c r="E69" s="140"/>
      <c r="F69" s="140"/>
      <c r="G69" s="140"/>
      <c r="H69" s="140"/>
      <c r="I69" s="140"/>
      <c r="J69" s="140"/>
    </row>
    <row r="70" spans="1:10" ht="30.75" customHeight="1" x14ac:dyDescent="0.25">
      <c r="A70" s="123" t="s">
        <v>14</v>
      </c>
      <c r="B70" s="124"/>
      <c r="C70" s="140" t="s">
        <v>67</v>
      </c>
      <c r="D70" s="140"/>
      <c r="E70" s="140"/>
      <c r="F70" s="140"/>
      <c r="G70" s="140"/>
      <c r="H70" s="140"/>
      <c r="I70" s="140"/>
      <c r="J70" s="140"/>
    </row>
    <row r="71" spans="1:10" ht="30.75" customHeight="1" x14ac:dyDescent="0.25">
      <c r="A71" s="143" t="s">
        <v>84</v>
      </c>
      <c r="B71" s="144"/>
      <c r="C71" s="145" t="s">
        <v>92</v>
      </c>
      <c r="D71" s="146"/>
      <c r="E71" s="146"/>
      <c r="F71" s="146"/>
      <c r="G71" s="146"/>
      <c r="H71" s="146"/>
      <c r="I71" s="146"/>
      <c r="J71" s="147"/>
    </row>
    <row r="72" spans="1:10" ht="30.75" customHeight="1" x14ac:dyDescent="0.25">
      <c r="A72" s="143" t="s">
        <v>85</v>
      </c>
      <c r="B72" s="144"/>
      <c r="C72" s="179" t="s">
        <v>93</v>
      </c>
      <c r="D72" s="180"/>
      <c r="E72" s="180"/>
      <c r="F72" s="180"/>
      <c r="G72" s="180"/>
      <c r="H72" s="180"/>
      <c r="I72" s="180"/>
      <c r="J72" s="144"/>
    </row>
    <row r="73" spans="1:10" ht="30.75" customHeight="1" x14ac:dyDescent="0.25">
      <c r="A73" s="143" t="s">
        <v>102</v>
      </c>
      <c r="B73" s="144"/>
      <c r="C73" s="179" t="s">
        <v>100</v>
      </c>
      <c r="D73" s="180"/>
      <c r="E73" s="180"/>
      <c r="F73" s="180"/>
      <c r="G73" s="180"/>
      <c r="H73" s="180"/>
      <c r="I73" s="180"/>
      <c r="J73" s="144"/>
    </row>
    <row r="74" spans="1:10" ht="30.75" customHeight="1" x14ac:dyDescent="0.25">
      <c r="A74" s="143" t="s">
        <v>101</v>
      </c>
      <c r="B74" s="144"/>
      <c r="C74" s="181" t="s">
        <v>103</v>
      </c>
      <c r="D74" s="180"/>
      <c r="E74" s="180"/>
      <c r="F74" s="180"/>
      <c r="G74" s="180"/>
      <c r="H74" s="180"/>
      <c r="I74" s="180"/>
      <c r="J74" s="144"/>
    </row>
    <row r="75" spans="1:10" ht="30.75" customHeight="1" x14ac:dyDescent="0.25">
      <c r="A75" s="143" t="s">
        <v>86</v>
      </c>
      <c r="B75" s="144"/>
      <c r="C75" s="182" t="s">
        <v>94</v>
      </c>
      <c r="D75" s="180"/>
      <c r="E75" s="180"/>
      <c r="F75" s="180"/>
      <c r="G75" s="180"/>
      <c r="H75" s="180"/>
      <c r="I75" s="180"/>
      <c r="J75" s="144"/>
    </row>
    <row r="76" spans="1:10" ht="47.45" customHeight="1" x14ac:dyDescent="0.25">
      <c r="A76" s="143" t="s">
        <v>87</v>
      </c>
      <c r="B76" s="144"/>
      <c r="C76" s="179" t="s">
        <v>104</v>
      </c>
      <c r="D76" s="180"/>
      <c r="E76" s="180"/>
      <c r="F76" s="180"/>
      <c r="G76" s="180"/>
      <c r="H76" s="180"/>
      <c r="I76" s="180"/>
      <c r="J76" s="144"/>
    </row>
    <row r="77" spans="1:10" ht="30.75" customHeight="1" x14ac:dyDescent="0.25">
      <c r="A77" s="191" t="s">
        <v>88</v>
      </c>
      <c r="B77" s="139"/>
      <c r="C77" s="137" t="s">
        <v>95</v>
      </c>
      <c r="D77" s="138"/>
      <c r="E77" s="138"/>
      <c r="F77" s="138"/>
      <c r="G77" s="138"/>
      <c r="H77" s="138"/>
      <c r="I77" s="138"/>
      <c r="J77" s="139"/>
    </row>
    <row r="78" spans="1:10" ht="35.25" customHeight="1" x14ac:dyDescent="0.25">
      <c r="A78" s="156" t="s">
        <v>5</v>
      </c>
      <c r="B78" s="156"/>
      <c r="C78" s="135" t="s">
        <v>105</v>
      </c>
      <c r="D78" s="135"/>
      <c r="E78" s="135"/>
      <c r="F78" s="135"/>
      <c r="G78" s="135"/>
      <c r="H78" s="135"/>
      <c r="I78" s="135"/>
      <c r="J78" s="135"/>
    </row>
    <row r="80" spans="1:10" ht="33" customHeight="1" x14ac:dyDescent="0.25">
      <c r="A80" s="178" t="s">
        <v>117</v>
      </c>
      <c r="B80" s="178"/>
      <c r="C80" s="178"/>
      <c r="D80" s="178"/>
      <c r="E80" s="178"/>
      <c r="F80" s="178"/>
      <c r="G80" s="178"/>
      <c r="H80" s="178"/>
      <c r="I80" s="178"/>
      <c r="J80" s="178"/>
    </row>
    <row r="81" spans="1:10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</row>
    <row r="82" spans="1:10" ht="30.6" customHeight="1" x14ac:dyDescent="0.25">
      <c r="A82" s="142" t="s">
        <v>98</v>
      </c>
      <c r="B82" s="142"/>
      <c r="C82" s="142"/>
      <c r="D82" s="142"/>
      <c r="E82" s="142"/>
      <c r="F82" s="142"/>
      <c r="G82" s="142"/>
      <c r="H82" s="142"/>
      <c r="I82" s="142"/>
      <c r="J82" s="142"/>
    </row>
    <row r="83" spans="1:10" ht="30.6" customHeight="1" x14ac:dyDescent="0.25">
      <c r="A83" s="189" t="s">
        <v>42</v>
      </c>
      <c r="B83" s="190"/>
      <c r="C83" s="190"/>
      <c r="D83" s="190"/>
      <c r="E83" s="190"/>
      <c r="F83" s="190"/>
      <c r="G83" s="190"/>
      <c r="H83" s="190"/>
      <c r="I83" s="190"/>
      <c r="J83" s="190"/>
    </row>
    <row r="84" spans="1:10" ht="30.6" customHeight="1" x14ac:dyDescent="0.25">
      <c r="A84" s="172" t="s">
        <v>61</v>
      </c>
      <c r="B84" s="172"/>
      <c r="C84" s="172"/>
      <c r="D84" s="172"/>
      <c r="E84" s="172"/>
      <c r="F84" s="172"/>
      <c r="G84" s="172"/>
      <c r="H84" s="172"/>
      <c r="I84" s="172"/>
      <c r="J84" s="53">
        <v>4</v>
      </c>
    </row>
    <row r="85" spans="1:10" ht="30.6" customHeight="1" x14ac:dyDescent="0.25">
      <c r="A85" s="172" t="s">
        <v>65</v>
      </c>
      <c r="B85" s="172"/>
      <c r="C85" s="172"/>
      <c r="D85" s="172"/>
      <c r="E85" s="172"/>
      <c r="F85" s="172"/>
      <c r="G85" s="172"/>
      <c r="H85" s="172"/>
      <c r="I85" s="172"/>
      <c r="J85" s="53">
        <v>3</v>
      </c>
    </row>
    <row r="86" spans="1:10" ht="30.6" customHeight="1" x14ac:dyDescent="0.25">
      <c r="A86" s="172" t="s">
        <v>81</v>
      </c>
      <c r="B86" s="172"/>
      <c r="C86" s="172"/>
      <c r="D86" s="172"/>
      <c r="E86" s="172"/>
      <c r="F86" s="172"/>
      <c r="G86" s="172"/>
      <c r="H86" s="172"/>
      <c r="I86" s="172"/>
      <c r="J86" s="53">
        <v>2</v>
      </c>
    </row>
    <row r="87" spans="1:10" ht="30.6" customHeight="1" x14ac:dyDescent="0.25">
      <c r="A87" s="172" t="s">
        <v>68</v>
      </c>
      <c r="B87" s="172"/>
      <c r="C87" s="172"/>
      <c r="D87" s="172"/>
      <c r="E87" s="172"/>
      <c r="F87" s="172"/>
      <c r="G87" s="172"/>
      <c r="H87" s="172"/>
      <c r="I87" s="172"/>
      <c r="J87" s="53">
        <v>1</v>
      </c>
    </row>
    <row r="88" spans="1:10" ht="30.6" customHeight="1" x14ac:dyDescent="0.25">
      <c r="A88" s="192" t="s">
        <v>99</v>
      </c>
      <c r="B88" s="192"/>
      <c r="C88" s="192"/>
      <c r="D88" s="192"/>
      <c r="E88" s="192"/>
      <c r="F88" s="192"/>
      <c r="G88" s="192"/>
      <c r="H88" s="192"/>
      <c r="I88" s="192"/>
      <c r="J88" s="192"/>
    </row>
    <row r="89" spans="1:10" ht="48" customHeight="1" x14ac:dyDescent="0.25">
      <c r="A89" s="56" t="s">
        <v>20</v>
      </c>
      <c r="B89" s="132" t="s">
        <v>59</v>
      </c>
      <c r="C89" s="133"/>
      <c r="D89" s="133"/>
      <c r="E89" s="134"/>
      <c r="F89" s="56" t="s">
        <v>106</v>
      </c>
      <c r="G89" s="56" t="s">
        <v>22</v>
      </c>
      <c r="H89" s="56" t="s">
        <v>27</v>
      </c>
      <c r="I89" s="56" t="s">
        <v>23</v>
      </c>
      <c r="J89" s="57" t="s">
        <v>41</v>
      </c>
    </row>
    <row r="90" spans="1:10" ht="48" customHeight="1" x14ac:dyDescent="0.25">
      <c r="A90" s="35">
        <v>1</v>
      </c>
      <c r="B90" s="135" t="s">
        <v>89</v>
      </c>
      <c r="C90" s="135"/>
      <c r="D90" s="135"/>
      <c r="E90" s="135"/>
      <c r="F90" s="48" t="s">
        <v>57</v>
      </c>
      <c r="G90" s="36" t="s">
        <v>6</v>
      </c>
      <c r="H90" s="37">
        <v>0.15</v>
      </c>
      <c r="I90" s="54">
        <v>3</v>
      </c>
      <c r="J90" s="35">
        <f>((H90*I90)/100%)</f>
        <v>0.44999999999999996</v>
      </c>
    </row>
    <row r="91" spans="1:10" ht="48" customHeight="1" x14ac:dyDescent="0.25">
      <c r="A91" s="35">
        <v>2</v>
      </c>
      <c r="B91" s="135" t="s">
        <v>60</v>
      </c>
      <c r="C91" s="135"/>
      <c r="D91" s="135"/>
      <c r="E91" s="135"/>
      <c r="F91" s="48" t="s">
        <v>58</v>
      </c>
      <c r="G91" s="34" t="s">
        <v>3</v>
      </c>
      <c r="H91" s="37">
        <v>0.2</v>
      </c>
      <c r="I91" s="54">
        <v>4</v>
      </c>
      <c r="J91" s="35">
        <f>((H91*I91)/100%)</f>
        <v>0.8</v>
      </c>
    </row>
    <row r="92" spans="1:10" ht="30" x14ac:dyDescent="0.25">
      <c r="A92" s="35">
        <v>3</v>
      </c>
      <c r="B92" s="135" t="s">
        <v>90</v>
      </c>
      <c r="C92" s="135"/>
      <c r="D92" s="135"/>
      <c r="E92" s="135"/>
      <c r="F92" s="48" t="s">
        <v>57</v>
      </c>
      <c r="G92" s="39" t="s">
        <v>14</v>
      </c>
      <c r="H92" s="37">
        <v>0.24</v>
      </c>
      <c r="I92" s="54">
        <v>2</v>
      </c>
      <c r="J92" s="35">
        <f>((H92*I92)/100%)</f>
        <v>0.48</v>
      </c>
    </row>
    <row r="93" spans="1:10" ht="34.9" customHeight="1" x14ac:dyDescent="0.25">
      <c r="A93" s="35">
        <v>4</v>
      </c>
      <c r="B93" s="135" t="s">
        <v>96</v>
      </c>
      <c r="C93" s="135"/>
      <c r="D93" s="135"/>
      <c r="E93" s="135"/>
      <c r="F93" s="48" t="s">
        <v>58</v>
      </c>
      <c r="G93" s="39" t="s">
        <v>13</v>
      </c>
      <c r="H93" s="40">
        <v>0.41</v>
      </c>
      <c r="I93" s="54">
        <v>1</v>
      </c>
      <c r="J93" s="35">
        <f>((H93*I93)/100%)</f>
        <v>0.41</v>
      </c>
    </row>
    <row r="94" spans="1:10" ht="48" customHeight="1" x14ac:dyDescent="0.25">
      <c r="A94" s="136" t="s">
        <v>50</v>
      </c>
      <c r="B94" s="136"/>
      <c r="C94" s="136"/>
      <c r="D94" s="136"/>
      <c r="E94" s="136"/>
      <c r="F94" s="136"/>
      <c r="G94" s="136"/>
      <c r="H94" s="41">
        <f>SUM(H90:H93)</f>
        <v>1</v>
      </c>
      <c r="I94" s="38"/>
      <c r="J94" s="42">
        <f>SUM(J90:J93)</f>
        <v>2.14</v>
      </c>
    </row>
    <row r="96" spans="1:10" x14ac:dyDescent="0.25">
      <c r="A96" s="141" t="s">
        <v>53</v>
      </c>
      <c r="B96" s="141"/>
      <c r="C96" s="141"/>
      <c r="D96" s="141"/>
      <c r="E96" s="141"/>
      <c r="F96" s="141"/>
      <c r="G96" s="141"/>
      <c r="H96" s="141"/>
      <c r="I96" s="141"/>
      <c r="J96" s="141"/>
    </row>
    <row r="97" spans="1:10" ht="14.45" customHeight="1" x14ac:dyDescent="0.25">
      <c r="A97" s="193" t="s">
        <v>122</v>
      </c>
      <c r="B97" s="184"/>
      <c r="C97" s="184"/>
      <c r="D97" s="184"/>
      <c r="E97" s="184"/>
      <c r="F97" s="184"/>
      <c r="G97" s="184"/>
      <c r="H97" s="184"/>
      <c r="I97" s="184"/>
      <c r="J97" s="185"/>
    </row>
    <row r="98" spans="1:10" x14ac:dyDescent="0.25">
      <c r="A98" s="186"/>
      <c r="B98" s="187"/>
      <c r="C98" s="187"/>
      <c r="D98" s="187"/>
      <c r="E98" s="187"/>
      <c r="F98" s="187"/>
      <c r="G98" s="187"/>
      <c r="H98" s="187"/>
      <c r="I98" s="187"/>
      <c r="J98" s="188"/>
    </row>
    <row r="99" spans="1:10" ht="35.25" customHeight="1" x14ac:dyDescent="0.25">
      <c r="A99" s="194" t="s">
        <v>123</v>
      </c>
      <c r="B99" s="195"/>
      <c r="C99" s="195"/>
      <c r="D99" s="195"/>
      <c r="E99" s="195"/>
      <c r="F99" s="195"/>
      <c r="G99" s="195"/>
      <c r="H99" s="195"/>
      <c r="I99" s="195"/>
      <c r="J99" s="196"/>
    </row>
    <row r="100" spans="1:10" ht="14.45" customHeight="1" x14ac:dyDescent="0.25">
      <c r="A100" s="183" t="s">
        <v>124</v>
      </c>
      <c r="B100" s="184"/>
      <c r="C100" s="184"/>
      <c r="D100" s="184"/>
      <c r="E100" s="184"/>
      <c r="F100" s="184"/>
      <c r="G100" s="184"/>
      <c r="H100" s="184"/>
      <c r="I100" s="184"/>
      <c r="J100" s="185"/>
    </row>
    <row r="101" spans="1:10" x14ac:dyDescent="0.25">
      <c r="A101" s="186"/>
      <c r="B101" s="187"/>
      <c r="C101" s="187"/>
      <c r="D101" s="187"/>
      <c r="E101" s="187"/>
      <c r="F101" s="187"/>
      <c r="G101" s="187"/>
      <c r="H101" s="187"/>
      <c r="I101" s="187"/>
      <c r="J101" s="188"/>
    </row>
    <row r="103" spans="1:10" x14ac:dyDescent="0.25">
      <c r="A103" s="47" t="s">
        <v>125</v>
      </c>
      <c r="B103" s="43"/>
      <c r="C103" s="43"/>
      <c r="D103" s="43"/>
      <c r="E103" s="43"/>
      <c r="F103" s="43"/>
      <c r="G103" s="43"/>
      <c r="H103" s="43"/>
      <c r="I103" s="43"/>
      <c r="J103" s="43"/>
    </row>
    <row r="105" spans="1:10" x14ac:dyDescent="0.25">
      <c r="A105" s="131" t="s">
        <v>142</v>
      </c>
      <c r="B105" s="131"/>
      <c r="C105" s="131"/>
      <c r="D105" s="131"/>
      <c r="E105" s="131"/>
      <c r="F105" s="131"/>
      <c r="G105" s="131"/>
      <c r="H105" s="131"/>
      <c r="I105" s="131"/>
      <c r="J105" s="131"/>
    </row>
    <row r="106" spans="1:10" ht="31.9" customHeight="1" x14ac:dyDescent="0.25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</row>
    <row r="108" spans="1:10" ht="30" customHeight="1" x14ac:dyDescent="0.25">
      <c r="A108" s="148" t="s">
        <v>112</v>
      </c>
      <c r="B108" s="149"/>
      <c r="C108" s="125" t="s">
        <v>39</v>
      </c>
      <c r="D108" s="126"/>
      <c r="E108" s="126"/>
      <c r="F108" s="126"/>
      <c r="G108" s="126"/>
      <c r="H108" s="126"/>
      <c r="I108" s="126"/>
      <c r="J108" s="127"/>
    </row>
    <row r="109" spans="1:10" ht="45" customHeight="1" x14ac:dyDescent="0.25">
      <c r="A109" s="150" t="s">
        <v>111</v>
      </c>
      <c r="B109" s="151"/>
      <c r="C109" s="128" t="s">
        <v>116</v>
      </c>
      <c r="D109" s="129"/>
      <c r="E109" s="129"/>
      <c r="F109" s="129"/>
      <c r="G109" s="129"/>
      <c r="H109" s="129"/>
      <c r="I109" s="129"/>
      <c r="J109" s="130"/>
    </row>
    <row r="110" spans="1:10" ht="42" customHeight="1" x14ac:dyDescent="0.25">
      <c r="A110" s="150" t="s">
        <v>138</v>
      </c>
      <c r="B110" s="151"/>
      <c r="C110" s="128" t="s">
        <v>143</v>
      </c>
      <c r="D110" s="129"/>
      <c r="E110" s="129"/>
      <c r="F110" s="129"/>
      <c r="G110" s="129"/>
      <c r="H110" s="129"/>
      <c r="I110" s="129"/>
      <c r="J110" s="130"/>
    </row>
    <row r="111" spans="1:10" ht="42" customHeight="1" x14ac:dyDescent="0.25">
      <c r="A111" s="150" t="s">
        <v>139</v>
      </c>
      <c r="B111" s="151"/>
      <c r="C111" s="128" t="s">
        <v>144</v>
      </c>
      <c r="D111" s="129"/>
      <c r="E111" s="129"/>
      <c r="F111" s="129"/>
      <c r="G111" s="129"/>
      <c r="H111" s="129"/>
      <c r="I111" s="129"/>
      <c r="J111" s="130"/>
    </row>
    <row r="112" spans="1:10" ht="42" customHeight="1" x14ac:dyDescent="0.25">
      <c r="A112" s="150" t="s">
        <v>140</v>
      </c>
      <c r="B112" s="151"/>
      <c r="C112" s="128" t="s">
        <v>145</v>
      </c>
      <c r="D112" s="129"/>
      <c r="E112" s="129"/>
      <c r="F112" s="129"/>
      <c r="G112" s="129"/>
      <c r="H112" s="129"/>
      <c r="I112" s="129"/>
      <c r="J112" s="130"/>
    </row>
    <row r="113" spans="1:10" ht="42" customHeight="1" x14ac:dyDescent="0.25">
      <c r="A113" s="150" t="s">
        <v>141</v>
      </c>
      <c r="B113" s="151"/>
      <c r="C113" s="128" t="s">
        <v>146</v>
      </c>
      <c r="D113" s="129"/>
      <c r="E113" s="129"/>
      <c r="F113" s="129"/>
      <c r="G113" s="129"/>
      <c r="H113" s="129"/>
      <c r="I113" s="129"/>
      <c r="J113" s="130"/>
    </row>
  </sheetData>
  <mergeCells count="114">
    <mergeCell ref="A55:J56"/>
    <mergeCell ref="B38:E38"/>
    <mergeCell ref="B39:E39"/>
    <mergeCell ref="B40:E40"/>
    <mergeCell ref="A43:J43"/>
    <mergeCell ref="A69:B69"/>
    <mergeCell ref="C69:J69"/>
    <mergeCell ref="A97:J98"/>
    <mergeCell ref="A99:J99"/>
    <mergeCell ref="A54:J54"/>
    <mergeCell ref="B41:E41"/>
    <mergeCell ref="A42:G42"/>
    <mergeCell ref="A44:J45"/>
    <mergeCell ref="A46:J47"/>
    <mergeCell ref="A48:J48"/>
    <mergeCell ref="A52:J52"/>
    <mergeCell ref="A57:J58"/>
    <mergeCell ref="A60:B60"/>
    <mergeCell ref="C60:J60"/>
    <mergeCell ref="A61:B61"/>
    <mergeCell ref="C61:J61"/>
    <mergeCell ref="A64:B64"/>
    <mergeCell ref="C64:J64"/>
    <mergeCell ref="A68:B68"/>
    <mergeCell ref="A100:J101"/>
    <mergeCell ref="A83:J83"/>
    <mergeCell ref="A84:I84"/>
    <mergeCell ref="A75:B75"/>
    <mergeCell ref="A76:B76"/>
    <mergeCell ref="C76:J76"/>
    <mergeCell ref="A77:B77"/>
    <mergeCell ref="A85:I85"/>
    <mergeCell ref="A86:I86"/>
    <mergeCell ref="A87:I87"/>
    <mergeCell ref="A88:J88"/>
    <mergeCell ref="C72:J72"/>
    <mergeCell ref="A80:J80"/>
    <mergeCell ref="A78:B78"/>
    <mergeCell ref="C78:J78"/>
    <mergeCell ref="A73:B73"/>
    <mergeCell ref="C73:J73"/>
    <mergeCell ref="A74:B74"/>
    <mergeCell ref="C74:J74"/>
    <mergeCell ref="C75:J75"/>
    <mergeCell ref="A31:J31"/>
    <mergeCell ref="A32:I32"/>
    <mergeCell ref="A33:I33"/>
    <mergeCell ref="A34:I34"/>
    <mergeCell ref="A35:I35"/>
    <mergeCell ref="B37:E37"/>
    <mergeCell ref="A36:J36"/>
    <mergeCell ref="C22:J22"/>
    <mergeCell ref="A22:B22"/>
    <mergeCell ref="A24:B24"/>
    <mergeCell ref="A25:B25"/>
    <mergeCell ref="C24:J24"/>
    <mergeCell ref="A23:B23"/>
    <mergeCell ref="C23:J23"/>
    <mergeCell ref="C25:J25"/>
    <mergeCell ref="A27:J27"/>
    <mergeCell ref="A29:J29"/>
    <mergeCell ref="A3:J3"/>
    <mergeCell ref="A9:J9"/>
    <mergeCell ref="A18:B18"/>
    <mergeCell ref="A19:B19"/>
    <mergeCell ref="A20:B20"/>
    <mergeCell ref="A21:B21"/>
    <mergeCell ref="A10:J11"/>
    <mergeCell ref="C18:J18"/>
    <mergeCell ref="C19:J19"/>
    <mergeCell ref="A17:B17"/>
    <mergeCell ref="A5:J5"/>
    <mergeCell ref="A13:B13"/>
    <mergeCell ref="A14:B14"/>
    <mergeCell ref="C13:J13"/>
    <mergeCell ref="A7:J7"/>
    <mergeCell ref="C14:J14"/>
    <mergeCell ref="C17:J17"/>
    <mergeCell ref="C20:J20"/>
    <mergeCell ref="C21:J21"/>
    <mergeCell ref="C110:J110"/>
    <mergeCell ref="C111:J111"/>
    <mergeCell ref="C112:J112"/>
    <mergeCell ref="C113:J113"/>
    <mergeCell ref="A108:B108"/>
    <mergeCell ref="A109:B109"/>
    <mergeCell ref="A110:B110"/>
    <mergeCell ref="A111:B111"/>
    <mergeCell ref="A112:B112"/>
    <mergeCell ref="A113:B113"/>
    <mergeCell ref="C68:J68"/>
    <mergeCell ref="A65:B65"/>
    <mergeCell ref="C65:J65"/>
    <mergeCell ref="A66:B66"/>
    <mergeCell ref="C66:J66"/>
    <mergeCell ref="A67:B67"/>
    <mergeCell ref="C67:J67"/>
    <mergeCell ref="C108:J108"/>
    <mergeCell ref="C109:J109"/>
    <mergeCell ref="A105:J106"/>
    <mergeCell ref="B89:E89"/>
    <mergeCell ref="B90:E90"/>
    <mergeCell ref="B91:E91"/>
    <mergeCell ref="B92:E92"/>
    <mergeCell ref="B93:E93"/>
    <mergeCell ref="A94:G94"/>
    <mergeCell ref="C77:J77"/>
    <mergeCell ref="A70:B70"/>
    <mergeCell ref="C70:J70"/>
    <mergeCell ref="A96:J96"/>
    <mergeCell ref="A82:J82"/>
    <mergeCell ref="A71:B71"/>
    <mergeCell ref="C71:J71"/>
    <mergeCell ref="A72:B7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Hoja3</vt:lpstr>
      <vt:lpstr>FACTORES INTERNO</vt:lpstr>
      <vt:lpstr>FACTORES EXTERNOS</vt:lpstr>
      <vt:lpstr>INSTRUCTIVO</vt:lpstr>
      <vt:lpstr>externoAO</vt:lpstr>
      <vt:lpstr>externosfactores</vt:lpstr>
      <vt:lpstr>internosfactores</vt:lpstr>
      <vt:lpstr>InternosFD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</dc:creator>
  <cp:lastModifiedBy>Claudia Aldana Wilches</cp:lastModifiedBy>
  <cp:lastPrinted>2025-03-18T21:11:53Z</cp:lastPrinted>
  <dcterms:created xsi:type="dcterms:W3CDTF">2017-06-06T14:22:02Z</dcterms:created>
  <dcterms:modified xsi:type="dcterms:W3CDTF">2026-05-04T21:34:47Z</dcterms:modified>
</cp:coreProperties>
</file>